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E:\Samba-drive\CPC\26-102 MPH-TYard\New Indent Doc\Indent Clar\"/>
    </mc:Choice>
  </mc:AlternateContent>
  <xr:revisionPtr revIDLastSave="0" documentId="8_{810D8304-030F-419C-908D-93CFD09DBD8B}" xr6:coauthVersionLast="36" xr6:coauthVersionMax="36" xr10:uidLastSave="{00000000-0000-0000-0000-000000000000}"/>
  <bookViews>
    <workbookView xWindow="0" yWindow="0" windowWidth="24000" windowHeight="9405" xr2:uid="{65A7567B-ED54-4920-A34B-D91AC9DCD94C}"/>
  </bookViews>
  <sheets>
    <sheet name="BOQ_CUM_RATE_SCH" sheetId="2" r:id="rId1"/>
    <sheet name="UNPRICED BID" sheetId="3" r:id="rId2"/>
  </sheets>
  <definedNames>
    <definedName name="_xlnm.Print_Titles" localSheetId="0">BOQ_CUM_RATE_SCH!$1:$4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24" i="2" l="1"/>
  <c r="H7" i="3" l="1"/>
  <c r="F7" i="3"/>
  <c r="F5" i="2" l="1"/>
  <c r="G6" i="3" s="1"/>
  <c r="G7" i="3" s="1"/>
</calcChain>
</file>

<file path=xl/sharedStrings.xml><?xml version="1.0" encoding="utf-8"?>
<sst xmlns="http://schemas.openxmlformats.org/spreadsheetml/2006/main" count="1526" uniqueCount="826">
  <si>
    <t xml:space="preserve">BOQ CUM RATE SCHEDULE </t>
  </si>
  <si>
    <t>1 x 800 MW NTPC DARLIPALI STG-2, Odisha,  INDIA</t>
  </si>
  <si>
    <t>ST NO</t>
  </si>
  <si>
    <t>Item Description</t>
  </si>
  <si>
    <t>UNIT</t>
  </si>
  <si>
    <t>QUANTITY</t>
  </si>
  <si>
    <t>RATE (INR)</t>
  </si>
  <si>
    <t>AMOUNT (INR)</t>
  </si>
  <si>
    <t>WEIGHTAGE</t>
  </si>
  <si>
    <t>EARTH WORK:  Earth  work   in   excavation,   backfilling   and disposal including all labour, equipments etc complete as  per  specification, drawing  and  as directed by engineer- in-charge for the following.</t>
  </si>
  <si>
    <t>A101</t>
  </si>
  <si>
    <t>a</t>
  </si>
  <si>
    <t>Depth from ground level but not exceeding  2 m</t>
  </si>
  <si>
    <t>CUM</t>
  </si>
  <si>
    <t>b</t>
  </si>
  <si>
    <t>Depth exceeding  2 m but  not  exceeding 4 m</t>
  </si>
  <si>
    <t>c</t>
  </si>
  <si>
    <t>Depth exceeding  4 m but  not  exceeding 6 m</t>
  </si>
  <si>
    <t>A102</t>
  </si>
  <si>
    <t>A106</t>
  </si>
  <si>
    <t>d</t>
  </si>
  <si>
    <t>Depth exceeding  6 m but  not  exceeding 8 m</t>
  </si>
  <si>
    <t>e</t>
  </si>
  <si>
    <t>Depth exceeding  8 m but  not  exceeding 10 m</t>
  </si>
  <si>
    <t>B106</t>
  </si>
  <si>
    <t>A107</t>
  </si>
  <si>
    <t>Earthwork in Back filling upto any depth below ground level around foundations, plinths, trenches, drains etc to proper  grade  and level in layers not exceeding 300 mm  compacted thickness using/with  selected  materials from compulsorily excavated  earth  available within a lead upto 1 Km and compacted as specified including re-excavation of stacked earth, watering, ramming/compaction by manual/mechanical means, dressing etc all complete.for the following.</t>
  </si>
  <si>
    <t>at least 90% maximum dry density as per IS-2720 (Part-VII)</t>
  </si>
  <si>
    <t>Carriage for stacking/ backfilling of serviceable material/ earth</t>
  </si>
  <si>
    <t>Carriage for disposal of serviceable/unserviceable material/ earth</t>
  </si>
  <si>
    <t>A111</t>
  </si>
  <si>
    <t>Supplying and filling clean and well graded natural river sand (conforming to IS 383 with grading zone I to III) upto any depth under floors, around foundations, plinths, paving, tank foundations, etc. in layers not exceeding 300mm compacted thickness and compacted so as to achieve at least 80% relative density as per IS-2720 (Part-XIV) including spreading, watering, ramming/compaction by manual / mechanical means, dressing, royalty (if any) etc. all complete.</t>
  </si>
  <si>
    <t>A205</t>
  </si>
  <si>
    <t>M 25 Grade</t>
  </si>
  <si>
    <t>M30 Grade</t>
  </si>
  <si>
    <t>A206</t>
  </si>
  <si>
    <t xml:space="preserve">M 25 Grade </t>
  </si>
  <si>
    <t>A207</t>
  </si>
  <si>
    <t xml:space="preserve">M 30 Grade </t>
  </si>
  <si>
    <t>A209</t>
  </si>
  <si>
    <t>A211</t>
  </si>
  <si>
    <t>M 25</t>
  </si>
  <si>
    <t>M25</t>
  </si>
  <si>
    <t xml:space="preserve">M 30 </t>
  </si>
  <si>
    <t>A214</t>
  </si>
  <si>
    <t>Dismantling concrete work for all types of structures at all levels including stacking of servicable material to a lead of 500 m and disposal of unservicable material upto a lead of 2 km, cutting of reinforcement, labour, equipment, safety precautions etc all complete as per drawings, specification and instructions of engineer in charge.</t>
  </si>
  <si>
    <t>Plain cement concrete of all grades</t>
  </si>
  <si>
    <t>Reinforced cement concrete of all grades</t>
  </si>
  <si>
    <t>Chipping of concrete in reinforced concrete work, cutting pockets, making openings at all levels and according to shapes, disposal of waste materials upto a lead of 2 km as directed by engineer including equipment, safety precautions, making good the broken surface etc all complete as per specification, drawing, instructions of engineer in charge but excluding cutting of reinforcement .</t>
  </si>
  <si>
    <t>CUDM</t>
  </si>
  <si>
    <t>Extra over and above St No 216 for cutting of reinforcement, all sizes and types including labour, equipment, return of cut reinforcement to store etc all complete as per specification, drawings and instructions of engineer in charge. Measurement shall be on the cross sectional area of reinforcement cut.</t>
  </si>
  <si>
    <t>SQCM</t>
  </si>
  <si>
    <t>Cutting Reinforced concrete with mechanised tools like Core drilling machine etc. for cutting pockets, holes, cores in slab, beam, column or foundation as per direction of engineer in charge.</t>
  </si>
  <si>
    <t xml:space="preserve">Cutting of groove of 10mm X 40mm size with groove cutting machine in concrete paving all complete. </t>
  </si>
  <si>
    <t xml:space="preserve">RM </t>
  </si>
  <si>
    <t>Cutting of existing concrete/ RCC work inside control room/  pump house or anywhere inside boundary  using power tools of (DD2E of HILTI/ BOSCH make) with low noise and dust including cutting reinforcements, removing the rubbish within a lead of 1 km, including making good the broken edges/ surface with cement mortar, painting, finishing to match with existing finishing, scaffolding/ supporting at any level, all complete and as directed by Engineer (measurements shall be taken as per cutting surface area).</t>
  </si>
  <si>
    <t>SQM</t>
  </si>
  <si>
    <t>A224</t>
  </si>
  <si>
    <t>(a)</t>
  </si>
  <si>
    <t>Depth exceeding 10m from FGFL but not exceeding 20m</t>
  </si>
  <si>
    <t>A225</t>
  </si>
  <si>
    <t>Height exceeding 10m from FGFL but not exceeding 20m</t>
  </si>
  <si>
    <t>(b)</t>
  </si>
  <si>
    <t>Height exceeding 20m from FGFL but not exceeding 30m</t>
  </si>
  <si>
    <t>(c)</t>
  </si>
  <si>
    <t>Height exceeding 30m from FGFL but not exceeding 40m</t>
  </si>
  <si>
    <t>FORMWORK:  Providing,  fixing  and removing formwork  at  all elevations for all structures,  as per specifications  and including all labour, material, scaffoldings and centereing  etc. complete  as per drawing, specifications and as per direction of engineer in charge for the following.</t>
  </si>
  <si>
    <t>Upto Depth 10m From FGL</t>
  </si>
  <si>
    <t>A302</t>
  </si>
  <si>
    <t>Fairface form work with good quality water proof Plywood with film face of minimum 12mm thickness and smooth surface above finished ground  floor level  for  columns,  beams,  suspended/intermediate  floors, roofs,  lintels, cantilevers, staircases,  landings, balconies,  etc. including chamfering of edges as per drawing.for all heights as per  specification, drawing and instruction of engineer in charge.</t>
  </si>
  <si>
    <t>For Height Upto 20m from FGL</t>
  </si>
  <si>
    <t>For Height More Than 20m from FGL</t>
  </si>
  <si>
    <t>Providing, fixing and removing formwork in block-outs/pockets and openings (below 0.1 sqm plan area) at all elevations including cutting, formation of all shapes and all other operations required for making the required shape and size all complete as per specification, drawing and instruction of engineer in charge.</t>
  </si>
  <si>
    <t>Upto 150 mm depth</t>
  </si>
  <si>
    <t>Each</t>
  </si>
  <si>
    <t>Pockets of depths more than 150mm and upto 300 mm depth</t>
  </si>
  <si>
    <t>Extra for Curve Shuttering for Item No. A301</t>
  </si>
  <si>
    <t>REINFORCEMENT WORK : Reinforcement work including all labour, material (unless otherwise specified in BOQ/contract specification), equipment, transportation, handling etc at all level as per specification, drawings and as directed by engineer - in - charge.</t>
  </si>
  <si>
    <t>Providing, straightening, cutting, bending, placing in position at any level, binding  of mild steel reinforcements conforming to grade 1 of IS:432 part 1 in concrete including cost of reinforcement and binding wire, labour, scaffolding, transportation to &amp; from stores etc. all complete as per specifications &amp; drawings.</t>
  </si>
  <si>
    <t>MT</t>
  </si>
  <si>
    <t>A402</t>
  </si>
  <si>
    <t>Transporting,  straightening, cutting, bending, placing in position at any level, binding in position of steel reinforcements of TMT steel of grade Fe-500D / Fe-550D confirming to IS:1786 including cost of binding wire, labour, scaffolding,  transportation to &amp; from stores etc complete all as per specifications, drawings and as directed by Engineer. (BHEL to supply steel free of cost)</t>
  </si>
  <si>
    <t>12mm Reinforcement bar</t>
  </si>
  <si>
    <t>Nos.</t>
  </si>
  <si>
    <t>16mm Reinforcement bar</t>
  </si>
  <si>
    <t>20mm Reinforcement bar</t>
  </si>
  <si>
    <t>Supply and fixing reinforcement bar couplers (of approved manufacturer's as per the relevant IS code) in position for steel reinforcements of TMT steel of grade Fe-500D or 500EQR or any other Grade confirming to IS:1786 including , labour, scaffolding,  transportation to &amp; from stores etc complete all as per specifications, drawings and as directed by Engineer.(Agency has to supply reinforcement bar couplers).</t>
  </si>
  <si>
    <t>16mm dia</t>
  </si>
  <si>
    <t>20mm dia</t>
  </si>
  <si>
    <t>25mm dia</t>
  </si>
  <si>
    <t>28mm dia</t>
  </si>
  <si>
    <t>f</t>
  </si>
  <si>
    <t>32mm dia</t>
  </si>
  <si>
    <t>g</t>
  </si>
  <si>
    <t>36mm dia</t>
  </si>
  <si>
    <t xml:space="preserve">Providing and laying underbed/topping grading plaster with cement mortar 1:4 (1 cement : 4 sand) and average thickness of 15 mm including preparation of surface, batching, mixing, leveling etc all  complete. </t>
  </si>
  <si>
    <t>A503</t>
  </si>
  <si>
    <t>With hessian base felt</t>
  </si>
  <si>
    <t>A506</t>
  </si>
  <si>
    <t>A507</t>
  </si>
  <si>
    <t>A510</t>
  </si>
  <si>
    <t>B510</t>
  </si>
  <si>
    <t>A514</t>
  </si>
  <si>
    <t>A517</t>
  </si>
  <si>
    <t>Providing and laying Cinder / foam concrete blocks in the toilets,pantry,sunken slab etc. after water proofing and laying of plumbing pipes complete as directed by engineer in charge.</t>
  </si>
  <si>
    <t>cum</t>
  </si>
  <si>
    <t>A518</t>
  </si>
  <si>
    <t>A519</t>
  </si>
  <si>
    <t>Providing and laying an angular fillet at junction of roof level and vertical wall / parapet wall of min.150mm x 150mm, cast in-situ concrete mix of 1:11/2:3 followed by 12mm thk 1:4 cement sand plaster. A latex based bonding agent should be added (10% by weight of cement) and also a glass cloth must be inserted while the angle fillet is being constructed etc. all complete as per specification &amp; as directed by engineer in charge</t>
  </si>
  <si>
    <t>RM</t>
  </si>
  <si>
    <t>A521</t>
  </si>
  <si>
    <t>Providing and laying  Vitrified ceramic Glazed  Heat Resistant light coloured tile of Min. 9 mm thk. from reputed / approved manufacturer Simpolo,AGL or equivalent with SRI (solar reflective index)&gt;78,solar reflection&gt;0.70 and initial emittance &gt; 0.75 on waterproof and sloped surface of terrace and skirting along parapet  laid on 20mm thick cement sand mortar in the ratio of 1:4 (1 cement : 4 coarse sand), topped with spreading the white cement slurry at an average rate of 2.5kg/sqm,grouting the joints with mix of white cement&amp; marble powder in ratio of 1:1.including rubbing and polishing of the surface all complete, laid to plumb and water level in desired pattern, casted in panels, all complete as per drawing and as directed by engineer in charge.</t>
  </si>
  <si>
    <t>JOINTS AND FILLERS:  Joints &amp; fillers including all labour, material, equipment, transportation, handling etc at all level as per specification, drawings and as directed by engineer - in - charge.</t>
  </si>
  <si>
    <t>50mmX25mm groove size</t>
  </si>
  <si>
    <t>Supplying and filling in position hot applied bitumin sealing compund (Grade A) confirming to IS 1834 including cleaning, mixing, heating, pouring/injecting sealing compound in gaps in joints including application of primer etc. all complete.</t>
  </si>
  <si>
    <t>20mmX25mm</t>
  </si>
  <si>
    <t>A605</t>
  </si>
  <si>
    <t>Supply and installation of Polystyrene flexible board conforming to IS 4671 ( type-1) having density 20 Kg/ Cu. as joint filler at joint of concrete including nailing, coating of both faces with coal tar pitch /bitumen etc. all complete.</t>
  </si>
  <si>
    <t>100 mm thick</t>
  </si>
  <si>
    <t>Providing and fixing PVC water stops in joints conforming to IS 12200 &amp; IS 15058 all complete for the following: (Bulb or Kicker type)</t>
  </si>
  <si>
    <t>230 mm wide and 8 mm thick</t>
  </si>
  <si>
    <t>230 mm wide and 6 mm thick</t>
  </si>
  <si>
    <t>Providing and fixing G.I strips minimum 1.5mm  thk and 150mm wide including fixing accessories etc. all complete.</t>
  </si>
  <si>
    <t>Kg</t>
  </si>
  <si>
    <t>Providing  and fixing aluminium strips minimum  18 SWG thk and 300mm wide over expansion joints with  minimum lap of 50mm length including brass / aluminium screws, rawl plugs etc. all complete.</t>
  </si>
  <si>
    <t>Providing  and fixing 300 mm wide Stainless steel strips over expansion joints with  minimum lap of 50mm length including stainless steel screws, rawl plugs etc. all complete.</t>
  </si>
  <si>
    <t>A615</t>
  </si>
  <si>
    <t>MS EMBEDMENTS:   Embedments including all labour, material (unless otherwise specified in BOQ/contract specification), equipment, transportation, handling etc. at all level as per specification, drawings and as directed by engineer - in - charge.</t>
  </si>
  <si>
    <t>A701</t>
  </si>
  <si>
    <t>A702</t>
  </si>
  <si>
    <t>Supplying, fabricating, erecting and installing following items in concrete/brickwall for all kind of works, including setting material in concrete, layout, scaffoling, cutting, forming, grinding, drilling, bolting, welding, jointing, testing etc. all complete.</t>
  </si>
  <si>
    <t>MS pipes of all diameters</t>
  </si>
  <si>
    <t>kg</t>
  </si>
  <si>
    <t>PVC pipes / conduits of all diameters</t>
  </si>
  <si>
    <t>UPVC pipes / conduits of all diameters</t>
  </si>
  <si>
    <t>Expansion anchor fasteners (galvanised) of HILTI make(HUD-1 Universal Fastners) or equivalent of safe tensile capacity as specified below for brick work with expansion sleeve of A6 polyamide:</t>
  </si>
  <si>
    <t>i</t>
  </si>
  <si>
    <t>8mm Dia</t>
  </si>
  <si>
    <t>Nos</t>
  </si>
  <si>
    <t>ii</t>
  </si>
  <si>
    <t>10mm Dia</t>
  </si>
  <si>
    <t>iii</t>
  </si>
  <si>
    <t>12mm Dia</t>
  </si>
  <si>
    <t>iv</t>
  </si>
  <si>
    <t>Expansion fasteners (mechanical galvanised) of HILTI make or equivalent of safe tensile capacity as specified below for concrete work with expansion sleeve of stainless steel:</t>
  </si>
  <si>
    <t>HST M8</t>
  </si>
  <si>
    <t>HST M10</t>
  </si>
  <si>
    <t>HST M12</t>
  </si>
  <si>
    <t>v</t>
  </si>
  <si>
    <t>vi</t>
  </si>
  <si>
    <t>Chemical Expansion fasteners (galvanised)of HILTI make or equivalent of safe tensile capacity as specified below for concrete work with anchoring rod,nuts,washers,chemicals all complete,etc:</t>
  </si>
  <si>
    <t>HAS-E5.8 M8</t>
  </si>
  <si>
    <t>HAS-E5.8 M10</t>
  </si>
  <si>
    <t>HAS-E5.8 M12</t>
  </si>
  <si>
    <t>HAS-E5.8 M16</t>
  </si>
  <si>
    <t>HAS-E5.8 M20</t>
  </si>
  <si>
    <t>HAS-E5.8 M24</t>
  </si>
  <si>
    <t>Placing, locking and releasing of Vibration Isolation spring modules over the foundation at all elevations including providing all assistance under the supervision of the supplier, transportation from BHEL store, necessary staging, platforms, leveling, alignment etc. all complete.</t>
  </si>
  <si>
    <t>Supply and installation of approved 25mm thick vibration damping resilient  pads  on/around  foundation   of vibrating equipment and at other locations all complete.</t>
  </si>
  <si>
    <t xml:space="preserve">Providing &amp; grouting with cement slurry mix of approved ratio using pressure pump for water retaining concrete structures as per approved procedure including cost of nipples/ nozzles,  cement, admixture, curing, pressure pumps, slurry agitator etc. all complete. Cost shall include fixing of nipples at maximum 500 mm centre to centre spacing, cutting of nipples after completing of grouting, making good of the nipple hole with appropriate non-shrink cement paste, water tightness test etc. all complete wherever specified in the drawing.   </t>
  </si>
  <si>
    <t>Providing  &amp;  grouting  of  pocket  holes,  pipe sleeves under base  plates, machinery, pipe supporting structures etc. with mix 1:1 (1 cement :1 sand ) using non shrink admixture etc. all Complete.</t>
  </si>
  <si>
    <t>Providing &amp; grouting of pocket holes, pipe sleeves and under base plate of structural steel work/ machinery/ pipe supporting structures including roughening of surface, cleaning, ramming, curing etc. all complete with mix 1:1:2 (1 cement : 1 coarse sand : 2 aggregate of 6 mm down graded stonechips ) using non shrink admixture as per specification, drawing and direction of engineer-in-charge. (Cost of all material and cleaning the pocket by compressed air shall be in the scope of the contractor).</t>
  </si>
  <si>
    <t>Providing &amp; grouting of pocket holes, pipe sleeves and under base plates  of structural steel work/ machinery/ pipe supporting structures including roughening of surface, cleaning, ramming, curing etc. all complete with ConbextraGP-1 or equivalent  as per specification, drawing and direction of engineer-in-charge. (Cost of all material and cleaning of the pockets by compressed air shall be in the scope of the contractor).</t>
  </si>
  <si>
    <t>Providing Chemical (epoxy) injection grouting with pressure pump for water retaining concrete structures conforming to IS:6494, including fixing nozzles, cost of approved chemical, admixture, curing etc. all complete . Payment shall be made as per the consumption of chemical grout.</t>
  </si>
  <si>
    <t>DOORS &amp; WINDOWS:  Doors, windows, ventilators, louvers, roof  ventilators, rolling shutters, partitions including all labour, material  (unless otherwise specified in BOQ/contract specification), equipments, transportation, handling, preparation of working drawings etc. at all level as per specification, drawings and as directed by engineer - in - charge.</t>
  </si>
  <si>
    <t>A904</t>
  </si>
  <si>
    <t>A906</t>
  </si>
  <si>
    <t>KG</t>
  </si>
  <si>
    <t>A907</t>
  </si>
  <si>
    <t>Providing and fixing anodised aluminium work of Jindal, Hindalco or other equivalent approved make for door frames, windows, ventillators, partitions, railing etc with extruded standard tubular and other sections including all fittings &amp; fixtures and accessories of approved make conforming to IS733 and IS1285, anodised and electro color dyed to required shade according to IS 1868 (minimum anodic coating of grade AC15), fixed with rawl plugs, expansion fasteners, SS screws or with fixing clips, including necessary filling of gaps at junctions, at top, bottom and sides with required PVC/neoprene felt for bi-metalic protection etc. including preperation of working drawings, aluminium cleat angle, aluminium snap-on-beading for glazing/panelling, stair case tread nosing, with all fittings and fixtures (like tower bolts, handles, door stopper with rubber shoes, 'L' drops, stays, floor springs, hydraulic door closures etc.), CP brass/stailess steel screws, providing and fixing hinges/pivots, and making provision for fixing of fitting wherever required including cost of PVC/neoprene gasket, all complete as per drawing, specification and instructions of engineer in charge (Glazing and panelling shall be paid seperately).Weight of aluminium section only shall be measure. Payment Breakup: a) On Supply &amp; receipt of material at site - 50% b) On complete execution as per item description - 50%</t>
  </si>
  <si>
    <t>A909</t>
  </si>
  <si>
    <t>A910</t>
  </si>
  <si>
    <t>Providing and fixing of  door closers  as per IS 3564 ,of  approved make &amp;  quality all complete of following type :</t>
  </si>
  <si>
    <t>Over head hydraulic door closures</t>
  </si>
  <si>
    <t>Floor mounted Hydraulic door closers</t>
  </si>
  <si>
    <t>A912</t>
  </si>
  <si>
    <t>A913</t>
  </si>
  <si>
    <t>Mechanically Operated</t>
  </si>
  <si>
    <t>Electrically &amp; Mechanically operated</t>
  </si>
  <si>
    <t>B913</t>
  </si>
  <si>
    <t>Providing and fixing in position rolling grills constructed out of 6 mm dia. rods at 35 mm on centres running horizontally flexible connected with vertical links spaced not more than 200 mm centres. End locks shall be heavy type M.C.I./C.I. and shall be provided at each end of alternate slats mounted on specially designed pipe shaft with brackets, side guides and arrangements for inside and outside locking with push and pull  operation including wire springs, top cover, red lead or zinc chromate primer &amp; shop coats of approved enamel paint etc, all complete as per IS 6248 and specification of approved make of following types: Bottom bars shall be finished with two angles not less than 6 mm thick for external shutters.  Hoods shall be formed of not less than 20 gauge steel, suitable reinforced to prevent sag. Locks shall be slide bolt and hasp, or cylinder lock operable from one or both sides with provision for securing hand chain with pad-lock, provision for removable handle for hand cranks etc. Payment Breakup: a) On Supply &amp; receipt of material at site - 50% b) On complete execution as per item description - 50%</t>
  </si>
  <si>
    <t>A915</t>
  </si>
  <si>
    <t>Providing, fixing and fitting of  glazing of first grade class in steel/aluminium/wooden frames, where ever required, cleaning after fixing including hardware, gaskets, clips, beadings etc. all complete.</t>
  </si>
  <si>
    <t>ad</t>
  </si>
  <si>
    <t>6 mm thick toughened glass</t>
  </si>
  <si>
    <t>Providing and fixing of  3.0mm (min.)  thick fire retardant and UV resistant polycarbonate clean toughed profile  sheet   of approved make conforming to  IS 14434 in cladding and roof as per specification all complete.</t>
  </si>
  <si>
    <t>h</t>
  </si>
  <si>
    <t xml:space="preserve">6 mm thick clear toughened safety glass </t>
  </si>
  <si>
    <t>ah</t>
  </si>
  <si>
    <t xml:space="preserve">8 mm thick  toughened glass </t>
  </si>
  <si>
    <t>bh</t>
  </si>
  <si>
    <t xml:space="preserve">10 mm thick  toughened glass </t>
  </si>
  <si>
    <t>Two nos. 6 mm thick clear toughened float glass hermetically sealed and separated by 12 mm thick air gap for thermal insulation (only single elevation area to be measured)</t>
  </si>
  <si>
    <t>ak</t>
  </si>
  <si>
    <t>One outer 6mm thick tinted heat-reflecting toughened glass and one inner 6mm thick clear toughened float glass hermetically sealed and seperated by 12 mm thick gap for thermal insulation (only single elevation area to be measured).The glazing  to be used in all exterior walls shall be of Saint Gobain or equivalent.The glazing to be used should comply to mentioned standards VLT (Visible Light Transmittance) ≥62 %, SHGC/ SF (Solar Heat Gain Coefficient/ Solar Factor) 0.2 ≤ 0.32 and U- Value 1.2 TO 2.5 W/MSq K,The properties of performance glass shall be as per detail design values as approved by engineer incharge.The glass to be used should be from the approved manufacturers of glass and should be free from distortion and thermal stress.</t>
  </si>
  <si>
    <t>Providing  and fixing steel louvered window with ISMC 100 frame all round including verticals with 18G pressed steel louvers, painting etc. all complete.</t>
  </si>
  <si>
    <t>A926</t>
  </si>
  <si>
    <t>Providing &amp; fixing  Fully Glazed non load bearing fixed partition with 120 minutes Fire Rating,with valid fire test certificate from national or international lab with Partition Frame manufactured from cold rolled profiles of minimum 1.5 mm steel sheet pressed to form a profile of nominal size 50 mm x 50 mm on all sides &amp; fixed to the supporting construction by means of M 10 X 120 or bigger steel bolts at 150mm from the edges &amp; every 500mm c/c. The frame shall be finished with etch primer for scratch resistance and shall be powder coated of approved shade and color. The glass panels shall beToughened interlayered minimum 14mm thick,Contraflam Lite, Non Wired, with 120 minute fire rating for integrity and radiation control (EW 120) and insulation (I 20),with 30minute full insulation, with a light transmission of 86% and a sound reduction of 38 dB and manufactured in Intertek &amp; TUV audited facility and compliant to class 1(B)1 category of Impact Resistance as per EN 12600. The glass shall be tested for 5000 hours of UV resistance as per EN ISO 12543-4.The glass shall provide bi-directional (symmetrical) fire protection. The glass should be held in its place with the help of 1.25 mm cold rolled steel beading and Kerafix 2000 ceramic tape or as per the test evidence with cross section of 4 x 15 mm as per the test evidence. The beading shall be clipped on using stainless steel self-tapping screws fixed at a distance of 70 mm from the edges and 150 mm c/c henceforth. The glass panes are to be supported on non- combustible 5 mm thick calcium silicate setting blocks. The installation shall be through trained and certified by Vetrotech certified Installer.The maximum glazing size shall be as per details design and drawings. The profile has to be fixed to the supporting construction by means of M10 or bigger steel bolts at every 150 mm from the edges and every 500 mm (approx.) c/c.The partitions shall offer C4 level of wind resistance when tested as per EN12211 and shall provide class 4 level of air permeability as per EN 1026.The partitions shall also be tested for class 5 of impact resistance when tested as per EN 13049.The partitions shall have water tightness level of 8A when tested as per EN 1027. The item shall include intumescent putty and fire resistant acrylic sealants and the total assembly shall satisfy the fire resistance criteria of stability, integrity &amp; radiation control and partial insulation (EW120).Fire Rated partition shall be of Makes- Saintgobain,Navair,4C fire, Matrix or equivalent. all complete as per specification.(item includes the cost of glazing) Design,Shop drawings along with hardwares for the item with all construction and anchoring details, etc.along with fire rating test reports shall be got approved before execution. Payment Breakup: a) On Supply &amp; receipt of material at site - 50% b) On complete execution as per item description - 50%</t>
  </si>
  <si>
    <t>A928</t>
  </si>
  <si>
    <t>Providing and fixing of fully glazed steel fire door  (single/ double leaf) with 120 minutes fire rating, of integrity and radiation control (EW 120) fabricated with min.1.5 mm thick galvanized steel sheet. The door frames are manufactured from cold rolled min.1.5 mm thk. galvanized steel sheet (zinc coating not less than 120 gm/sqm) pressed to form a profile of 50 mm x 50 mm on all sides. The door shutter would have the top rail, side rail and bottom rail dimensions of 50 mm x 50 mm. The overall door opening shall be as per tested evidence and tested as per EN 1634-1 in an accredited international laboratory.The frame shall be finished with approved fire resistant primer or Powder coating of min. 30 micron as per approved shade.The sections have a special insulating infill.The test is conducted in IFTS as per EN 1634-1: 1999.The glass panels shall be interlayered minimum 14mm thick, 120 minute fire rating and partially insulated (EW120), with 30 minute full insulation, Non Wired Toughened Interlayered glass, with a light transmission of 86% and a sound reduction of 37 dB and manufactured in UL &amp; TUV audited Facility and including UL-EU Certification. The glass should be compliant to class 1(B)1 category of Impact Resistance as per EN 12600. The glass should be held in its place with the help of 1.6 mm GI beading and a special ceramic tape with cross section of 5 x 20 mm as per the test evidence. The shutters should be fixed to the frame using weld-on hinges of dimensions 179mm X 20mm. The profiles shall have grooves to incorporate fire-resistant gaskets. The doors shall incorporate drop down seal at the bottom. The glass should be held in its place with the help of 1.25 mm cold rolled steel beading and Kerafix 2000 ceramic tape with cross section of 4 x 15 mm or as per the test evidence. The beading shall be clipped on using stainless steel self-tapping screws fixed at a distance of 70 mm from the edges and 150 mm c/c henceforth. The glass panes are to be supported on non-combustible 5 mm thick calcium silicate setting blocks. The door should be fitted with offset pull handle and door closer of Dorma (TS 73V, TS 83V, TS93V), Geze (TS 2000NV), Concealed door closer or equivalent. The inactive leaf should be fixed to the frame using a tower bolt at meeting edge at top or as per the tested evidence. The doors shall be manufactured in a Intertek &amp; TUV audited facility.The door shall also be subjected to durability tests as per EN 12400 for C5 classification (200,000 cycles). The shutters should be fixed to the frame using Dorma SS Ball Bearing Hinges of size 100 mm x 89 mm and 3 mm thickness or equivalent. Beading should be attached using 4 mm x 35 mm SS screws at a distance of 75 mm from the edges and 150 mm c/c henceforth. The door should be fitted with Dorma Mortise Sash lock 952F and door closer TS 68 of Dorma make or equivalent. The inactive leaf should be fixed to the frame using 1200mm long  tower bolt.all complete as per specification and  Design,Shop drawings, along with hardwares for the item with all construction and anchoring details along with fire rating test reports shall be got approved  before execution. Payment Breakup: a) On Supply &amp; receipt of material at site - 50% b) On complete execution as per item description - 50%</t>
  </si>
  <si>
    <t>A931</t>
  </si>
  <si>
    <t>Providing and fixing SS Logo/Signature icon of NTPC  as per Guidelines of "Client" complete in all aspects. Logo to be fabricated in Stainless steel  finish as per approved Pantone Shades of Client Guidelines along with proper provision of fixing arrangement of Logo on Partition Surface/Glass Surface/Acrylic Surface etc.Shop drawings for the item with all construction and anchoring details  shall be got approved  before execution, all complete as per specification and approved by Engineer incharge.</t>
  </si>
  <si>
    <t>A933</t>
  </si>
  <si>
    <t>Providing and fixing dry wall partition up to ceiling height with 12.5 mm thick double skin fire rated Glass Reinforced Gyproc plaster board conforming to IS: 2095: Part 1:2023 (Board with BIS certification marks) Type F / EN520:2004-TYPE-F / ASTM C473/C1396-TYPE X, having thermal conductivity 0.24w/m°k., with 100 mm overall thickness of partition, consisting of G.I. frame and required board, including providing and fixing of frame work made of special section power pressed/ roll form G.I. sheet with zinc coating of 120 gms/sqm(both side inclusive), consisting of floor and ceiling channel 50mm wide having equal flanges of 32 mm and 0.50 mm thick, fixed to the floor and ceiling at the spacing of 610 mm centre to centre with dash fastener of 12.5 mm dia. meter 50 mm length or suitable anchor fastener or metal screws with nylon plugs and the studs 48 mm wide having one flange of 34 mm and other flange 36 mm and 0.50 mm thick fixed vertically within flanges of floor and ceiling channel and placed at a spacing of 610 mm centre to centre by 6 mm dia. bolts and nuts, including fixing of studs along both ends of partition fixed flush to wall with suitable anchor fastener or metal screws with nylon plugs at spacing of 450 mm centre to centre, and fixing of boards to both side of frame work by 25 mm long dry wall screws on studs, floor and ceiling channels at the spacing of 300 mm centre to centre. The boards are to be fixed to the frame work with joints staggered to avoid through cracks, M.S. fixing channel of 99 mm width (0.9 mm thick having two flanges of 9.5 mm each) to be provided at the horizontal joints of two boards, fixed to the studs using metal to metal flat head screws, including jointing and finishing to a flush finish with recommended jointing compound, jointing tape, angle beads at corners (25 mm x 25 mm x 0.5 mm), joint finisher and two coats of primer suitable for board as per manufacture's specification and direction of engineer in charge all complete.</t>
  </si>
  <si>
    <t>A936</t>
  </si>
  <si>
    <t>A937</t>
  </si>
  <si>
    <t>BRICKWORK:  Brickwork masonry including all labour, material (unless otherwise specified in BOQ/contract specification), equipment, transportation, handling, scaffolding etc. at all levels as per specification, drawings and as directed by engineer - in - charge. (Cement shall be provided by BHEL free of cost unless noted otherwise)</t>
  </si>
  <si>
    <t>Providing  brick  work  in cement  mortar  1:6  (1 part cement  6 parts  coarse sand) in walls,  chambers  etc.   in thickness  varying  from  230mm to  460mm  at  all depths, places and positions below plinth  including   raking   out   joints, curing,  scaffolding etc. complete  excluding  plastering  and  painting.</t>
  </si>
  <si>
    <t>Using  fly ash lime bricks confirming to IS 12894 with crushing strength of 75 kg/cm2(including cost of cement for brick making)</t>
  </si>
  <si>
    <t>Using  burnt clay bricks of class designation 7.5 of nominal dimension</t>
  </si>
  <si>
    <t>A1002</t>
  </si>
  <si>
    <t xml:space="preserve">Providing  brick  work  in cement  mortar  1:6  (1 cement  6 coarse sand) in walls, chambers etc.  in thickness 230mm upto 10m level above finished ground floor level (For height greater than 10m from FFL, extra over for additional height to be paid in Item No 1014), places and position above plinth including raking out joints,  curing, scaffolding etc complete but excluding plastering  and painting.   </t>
  </si>
  <si>
    <t>A1003</t>
  </si>
  <si>
    <t>Providing  brick  work  in cement  mortar  1:4  (1 cement 4 coarse sand) in partition walls, chambers etc. in thickness 115mm upto 10m above finished ground floor level (FGFL) (For height greater than 10m from FGFL, extra over for additional height to be paid in Item No 1015), places and position above  or  below  plinth/graded level including providing two nos. 6 mm diameter MS bars at every fourth layer,  raking out joints, curing,  scaffolding etc complete excluding  plastering and painting as per specification. (Reinforcement payment shall be made seperately as per applicable BOQ in 400 Series)</t>
  </si>
  <si>
    <t xml:space="preserve">Using  fly ash lime bricks confirming to IS 12894 with crushing strength of 75 kg/cm2(including cost of cement for brick making). </t>
  </si>
  <si>
    <t>Using  fly ash lime bricks confirming to IS 12894 with crushing strength of 50 kg/cm2(including cost of cement for brick making)</t>
  </si>
  <si>
    <t>B1003</t>
  </si>
  <si>
    <t>Breaking of existing brick work at all levels including plastering, removing the rubbish up to a distance of 500 m including transportation, loading, unloading etc. all complete as directed by the engineer.</t>
  </si>
  <si>
    <t>A1006</t>
  </si>
  <si>
    <t>Providing and encasing of structural steel  member with  masonary work around flanges, webs etc.  and filling  the  gap  between steel  and  masonry  by minimum  12mm thick mortar of 1:6 upto 10m level above finished ground floor level (FGFL) (For height greater than 10m from FGFL, extra over for additional height to be paid in Item No 1014).  Encased member  shall be  wrapped with chicken wire mesh with  50mm  lap etc. complete as per specification. (Chicken wire mesh to paid separately)</t>
  </si>
  <si>
    <t>Providing  and laying 75 mm thick  bed of dry brick aggregate including of excavation, disposal of  surplus earth  spreading of earth, ramming, watering  etc. complete in all respects as directed by the engineer.</t>
  </si>
  <si>
    <t>Making  openings  in  existing  brick  wall   or partition wall including making good the  broken edges/surface with cement mortar 1:6 etc. complete.</t>
  </si>
  <si>
    <t>Filling existing brick wall/ partition wall opening at all level including making good the broken edges/surface with cement mortar 1:6, painting, finishing to match with existing finishing, scaffolding/supporting at any level, removal of debris upto a lead of 1 km including loading, unloading, transportation etc. all complete.</t>
  </si>
  <si>
    <t>A1013</t>
  </si>
  <si>
    <t>A1014</t>
  </si>
  <si>
    <t>Extra over item no. A1002, A1006  &amp; A1013 for height above FGFL (Finished Ground Floor Level) as per following:</t>
  </si>
  <si>
    <t>Height exceeding 40m from FGFL and above</t>
  </si>
  <si>
    <t>A1015</t>
  </si>
  <si>
    <t>Extra over item no. A1003 for height above FGFL (Finished Ground Floor Level) as per following:</t>
  </si>
  <si>
    <t>DAMP PROOF COURSE:  Damp proof course including all labour, material (unless otherwise specified in BOQ/contract specification), equipment, transportation, handling, shuttering, centering, curing etc at all level as per specification, drawings and as directed by engineer - in - charge.  (Cement shall be provided by BHEL free of cost unless noted otherwise)</t>
  </si>
  <si>
    <t xml:space="preserve">Providing Damp Proof Course of following thickness with 1:1.5:3 concrete (10mm and down graded aggregate) with 2% of approved admixture  of water proofing compound all complete.  Two layers of hot bitumen coating 85/25 grade as per IS:702 @ 1.7Kg./sqm shall  be  applied one before &amp; one after the DPC. </t>
  </si>
  <si>
    <t xml:space="preserve"> 50mm thick</t>
  </si>
  <si>
    <t>PLASTERING:  Cement mortar plaster including making grooves wherever required including all labour, material (unless otherwise specified in BOQ/contract specification), scaffolding, curing etc at all level as per specification, drawings and as directed by engineer - in - charge.  (Cement shall be provided by BHEL free of cost unless noted otherwise)</t>
  </si>
  <si>
    <t>A1201</t>
  </si>
  <si>
    <t>Providing  18mm thick plaster in two layers outside the building/boundary wall in cement mortar as applicable upto 10m above finished ground floor level (For height greater than 10m from FGFL, extra over for additional height to be paid in Item No 1206) on  walls,  finished  to a smooth finish including providing 3mmx3mm size grooves at junctions of two dissimilar materials all complete</t>
  </si>
  <si>
    <t>Cement Mortar 1:6</t>
  </si>
  <si>
    <t>A1202</t>
  </si>
  <si>
    <t>Providing  12mm thick plaster internal/external surfaces of building/boundary wall in cement mortar as applicable above finished ground floor level (For height greater than 10m from FGFL, extra over for additional height to be paid in Item No 1206) on  walls finished  to a smooth finish as per specification all complete.</t>
  </si>
  <si>
    <t>Providing  6mm thick plaster on ceiling in cement mortar 1:4 finished  to a smooth all complete.</t>
  </si>
  <si>
    <t>A1207</t>
  </si>
  <si>
    <t>Forming groove of uniform size from 12X12 mm upto 20X15 mm in plastered surface as per approved pattern, using wooden battens nailed to the under layer, including removal of wooden battons, repair of the edges of plaster panel and finishing the groove etc. complete as per specification, drawing and the instructions of engineer in charge.</t>
  </si>
  <si>
    <t>A1208</t>
  </si>
  <si>
    <t>Providing and laying encasement to box type steel beams at all levels with lath plaster 50 mm nominal thickness with cement plaster (1:4) over 0.9 mm thick G.I. chicken wire  mesh including all labour, materials, equipment, handling, transporting, mixing, placing, leveling, curing and cleaning, finishing the exposed surfaces etc including centering and shuttering all complete as per specification, drawing and instructions of enginner in charge (chicken wire mesh to be paid separately)</t>
  </si>
  <si>
    <t>A1210</t>
  </si>
  <si>
    <t>Providing drip course in cement mortar(1:3) in parapet, chajjas, windor/door heads, architectural facias, fins,etc all complete with all labour, T&amp;Ps as per specification, drawing and instructution of engineer.</t>
  </si>
  <si>
    <t>B1210</t>
  </si>
  <si>
    <t>Providing moldings and cornices on plastered surface at all elevations for all type of work such as chajjas, parapet, projections etc. including scaffolding, finishing etc. complete with all labour, tools and plants as per specification, drawing and instructions of engineer in charge.</t>
  </si>
  <si>
    <t>FINISHES TO CONCRETE / PLASTERED SURFACES: Finishes, painting to concrete, plastered surfaces including all labour, material (unless otherwise specified in BOQ/contract specification), equipment, surface preparation, scaffolding etc. at all level as per specification, drawings and as directed by engineer - in - charge.</t>
  </si>
  <si>
    <t>Two  or more coats of white wash/ colour wash as per IS 627 of approved brand and  manufacture  to  give an even shade including  a  priming coat as per specifications.</t>
  </si>
  <si>
    <t>A1304</t>
  </si>
  <si>
    <t>Two  or more coats of Low VOC (volatile organic compound) acrylic distemper of approved brand shade and as per manufacturers guidelines Nerolac / Berger /Sakarni / JK wall maxx,/Asian or equivalent,  to  give smooth, hard, durable &amp; glossy even shade  finish over a coat of primer over prepared plaster surface as per manufacturers guideline.All necessary documentation (certificates, manufacturer declarations ) should be provided by the contractor to engineer in charge.</t>
  </si>
  <si>
    <t>A1305</t>
  </si>
  <si>
    <t>B1305</t>
  </si>
  <si>
    <t>A1306</t>
  </si>
  <si>
    <t>Providing   and  applying  2  or  more  coats   of oil resistant paint(epoxy based &amp;  minimum 150 micron thickness) of approved brand and colour  to floors, walls and ceiling including preparation of surface  to receive paint, providing and  applying primer complete all  as  per  manufacturer's recommendations  and as approved by  engineer,  at all  heights above or below grade level,  complete as per specifications.</t>
  </si>
  <si>
    <t>Providing and applying 3  coats of water proof cement paint of approved make and color on exterior surface at all heights including material, labour, scaffolding, curing etc including primer coat complete as per specification.</t>
  </si>
  <si>
    <t>A1314</t>
  </si>
  <si>
    <t>Providing and applying resin bonded granular textured finish,shall consist of crushed stone/special quality Silica quartz chips of .5 mm to 2.5 mm size and of approved natural color/shade and bonded with synthetic resins,  acrylic modified exterior adhesives and additives altogether in a single pack mix, applied on cured and dried plaster surface with a dry film nominal thickness of 2.5 mm from approved manufacturer Asian, Luxture, JK maxx,sakarni or equivalent.The final finished coating shall be fungus resistant, UV resistant, water resistant &amp; repellant and extremely durable with color fastness as  per the specifications/manufacturer's specifications, instructions and satisfaction of Engineer-in-charge.</t>
  </si>
  <si>
    <t>A1317</t>
  </si>
  <si>
    <t>A1319</t>
  </si>
  <si>
    <t>FLOORING AND SKIRTING:  Flooring and skirting at all level including base layer, labour, material (unless otherwise specified in BOQ/contract specification), equipments, transportation, handling, curing, polishing etc. at all level as per specification, drawings and as directed by engineer - in - charge.  (Cement shall be provided by BHEL free of cost unless noted otherwise)</t>
  </si>
  <si>
    <t>Providing and laying  50 mm thick heavy duty cement concrete in flooring with metallic hardener pigmented topping 12mm thick uniform graded treated iron particles in flooring. Under  layer  of  38mm thick cement concrete mix 1:2:4 (1 cement: 2 sand : 4 stone aggregates 12.5 mm well graded) and top layer of 12mm thick metallic concrete of mix 1:2 (1  cement hardner mix with approved quality metallic hardening compound :2 stone aggregate 6mm nominal size) by volume including  cement slurry, rounding off  edges, aluminium strips etc. all complete for following (Quoted item rate shall be inclusive of providing glass joint strips):</t>
  </si>
  <si>
    <t>A1401</t>
  </si>
  <si>
    <t>Providing and laying  50 mm thick heavy duty cement concrete in flooring with non-metallic hardener pigmented topping 12mm thick uniform graded treated iron particles in flooring. Under  layer  of  38mm thick cement concrete mix 1:2:4 (1 cement: 2 sand : 4 stone aggregates 12.5 mm  well graded)  (1  cement hardner mix with approved quality metallic hardening compound :2 stone aggregate 6mm nominal size) by volume including  cement slurry, rounding off  edges, aluminium strips etc. all complete for following (Quoted item rate shall be inclusive of providing glass joint strips):</t>
  </si>
  <si>
    <t>Providing and laying 25 mm thick heavy duty cement concrete mix 1:2:4 (1 cement: 2 sand : 4 stone aggregates ) flooring  with metallic hardener pigmented topping of 10 mm thick uniform graded treated iron particles in skirting and dado. Under  layer  of  15mm thick cement concrete mix 1:2:4 (1 cement: 2 sand : 4 stone aggregates 12.5 mm 20 well graded) and top layer of 10mm thick metallic concrete of mix 1:2 (1  cement hardner mix with approved quality metallic hardening compound :2 stone aggregate 6mm nominal size) by volume including  cement slurry, rounding off  edges, aluminium strips etc. all complete as per specification.</t>
  </si>
  <si>
    <t>A1402</t>
  </si>
  <si>
    <t>Providing and laying precast polished heavy duty cement concrete tiles (Carborundum topping pigment content is 3.5 kg per 50 Kg of Cement) of size 300X300X25 thick of approved shade as per IS 1237, including minimum 20mm cement mortar bedding of  1:3 (1 cement : 3 sand) jointed with neat cement slurry@4.4 kg/sqm,labour,materials, etc. all complete with pigment to match the shade of the tiles  including rubbing, curing, grinding and polishing complete with laying as per IS 1443 etc.(inclusive of cost of cement for tiles manufacturing) all complete for following: Payment Breakup: a) On Supply &amp; receipt of materials at site - 50% b) On complete execution as per item description - 50%</t>
  </si>
  <si>
    <t>Laid in floors</t>
  </si>
  <si>
    <t>Laid in skirting</t>
  </si>
  <si>
    <t>A1404</t>
  </si>
  <si>
    <t>80mm</t>
  </si>
  <si>
    <t>A1412</t>
  </si>
  <si>
    <t>A1416</t>
  </si>
  <si>
    <t xml:space="preserve">10mm thick tiles In flooring </t>
  </si>
  <si>
    <t>10mm thick tiles In skirting and dado upto specific height</t>
  </si>
  <si>
    <t>A1420</t>
  </si>
  <si>
    <t>300X300 mm</t>
  </si>
  <si>
    <t>600X600 mm</t>
  </si>
  <si>
    <t>A1422</t>
  </si>
  <si>
    <t>12mm thick</t>
  </si>
  <si>
    <t xml:space="preserve">20mm thick </t>
  </si>
  <si>
    <t>A1424</t>
  </si>
  <si>
    <t>B1424</t>
  </si>
  <si>
    <t>7mm thick</t>
  </si>
  <si>
    <t>A1433</t>
  </si>
  <si>
    <t>A1434</t>
  </si>
  <si>
    <t>Providing Dielectric epoxy based coating  as per IS: 15652 shall be provided. The minimum dielectric strength for insulating floor (for all switchgear rooms up to and including 11 KV switchgear) shall be 45 KV ac rms (Class B as per Table-4 of IS-15652: 2006).  The minimum thickness of insulation coating shall be 2000 microns for switchgear rooms up to 11 KV or as per the lab certificate fulfilling the dielectric strength requirement, whichever is higher. Dielectric test reports as per IS-2584 from a NABL accredited laboratory shall be submitted. Further, test reports for adhesion, tensile strength, scratch hardness, shore hardness, abrasion resistance shall be submitted in line with requirement of relevant national/international standard. The coating shall be high gloss finish and top color of coating shall be decided during the detailed engineering. Arc flash boundary and golden yellow safe boundary shall be provided. The item includes preparation and submission of procedure of coating and conducting dielectric testing in a NABL accredited laboratory on a sample prepared during application at site, all complete as per specification.</t>
  </si>
  <si>
    <t>A1435</t>
  </si>
  <si>
    <t>ROOFING / SIDE CLADDING:  Roofing / side cladding work including all labour, material (unless otherwise specified in BOQ/contract specification), equipment, transportation, handling, scaffolding, laps, hooks, washers, corner pieces etc. at all level as per specification, drawings and as directed by engineer - in - charge.</t>
  </si>
  <si>
    <t>A1501</t>
  </si>
  <si>
    <t xml:space="preserve">Span Upto 1800mm </t>
  </si>
  <si>
    <t>A1503</t>
  </si>
  <si>
    <t>QUINTAL</t>
  </si>
  <si>
    <t>B1503</t>
  </si>
  <si>
    <t>A1505</t>
  </si>
  <si>
    <t>FALSE CEILING:  False ceiling including all labour, material (unless otherwise specified in BOQ/contract specification), equipment, transportation, handling, suspension system etc at all level as per specification, drawings and as directed by engineer - in - charge.</t>
  </si>
  <si>
    <t>A1601</t>
  </si>
  <si>
    <t>A1603</t>
  </si>
  <si>
    <t>B1603</t>
  </si>
  <si>
    <t>A1607</t>
  </si>
  <si>
    <t>RAIN WATER DOWN TAKE PIPES: Rain water down take pipes at all level including all labour, material  (unless otherwise specified in BOQ/contract specification), transportation, 2 coats of approved paint over one primary coat, fixtures, accessories etc  as per specification, drawings and as directed by engineer - in - charge.</t>
  </si>
  <si>
    <t>Providing and fixing galvanised MS down take pipes of 150 mm dia- Medium quality as per IS:1239(part-I) all complete. Payment Breakup: a) On Supply &amp; receipt of material site - 60% b) On complete execution as per item description - 40%</t>
  </si>
  <si>
    <t xml:space="preserve">MISCELLANEOUS:  Miscellaneous works including all labour, material (unless otherwise specified in BOQ/contract specification), equipment etc. at all level unless otherwise specified as per specification, drawings and as directed by engineer - in - charge. </t>
  </si>
  <si>
    <t>A1801</t>
  </si>
  <si>
    <t>Supply and  laying approved quality Stone aggregate  40mm size in transformer yards.</t>
  </si>
  <si>
    <t>Supply and  laying approved quality rounded pebbles / gravels of 40mm size in transformer yards.</t>
  </si>
  <si>
    <t>EACH</t>
  </si>
  <si>
    <t>Anti termite chemical treatment of soil with Chlorpyriphos/Lindane E.C. 20% with 1% concentration conforming to IS:8944 and as per IS 6313 all complete. (Plinth area of building at ground floor only shall be measured for payment). Drilling 12mm dia hole @300 c/c  using material one liter per hole.</t>
  </si>
  <si>
    <t>NO</t>
  </si>
  <si>
    <t xml:space="preserve">Providing and fixing GI rungs in concrete/brick walls having zinc coating of minimum 900 g/sqm etc. all complete. </t>
  </si>
  <si>
    <t>A1825</t>
  </si>
  <si>
    <t>Providing &amp; Laying 400micron thick polythene sheet below the concrete base including materials, labour etc. complete as per drawing / direction of engineer.</t>
  </si>
  <si>
    <t>A1845</t>
  </si>
  <si>
    <t>Providing and installation of Bio-Toilet near all the modular worker’s sheds etc all complete as per specification.</t>
  </si>
  <si>
    <t>FENCING AND GATES:  Fencing and gates including all labour, material (unless otherwise specified in BOQ/contract specification), equipment etc at all level as per specification, drawings and as directed by engineer - in - charge.</t>
  </si>
  <si>
    <t>A2003</t>
  </si>
  <si>
    <t>WATER SUPPLY:  Water supply work including men, material (unless otherwise specified in BOQ/contract specification), equipment etc. at all level as per specification, drawings and as directed by engineer - in - charge.</t>
  </si>
  <si>
    <t>Providing and fixing in position tested heavy duty type  chromium  plated (CP) brass long neck/body bib cocks including sockets, union, nuts etc all complete - 15mm nominal bore.</t>
  </si>
  <si>
    <t>NOS</t>
  </si>
  <si>
    <t>A2101</t>
  </si>
  <si>
    <t>Providing and fixing in position tested heavy duty type  chromium  plated (CP) brass hot and cold mixer faucet for kitchen sink  including sockets, union, nuts etc all complete - 15mm nominal bore.</t>
  </si>
  <si>
    <t>NOS.</t>
  </si>
  <si>
    <t>Providing and fixing in position heavy duty  brass stop cock of approved quality including all specials etc all complete - 15mm  nominal bore.</t>
  </si>
  <si>
    <t>Providing and fixing in position heavy duty  brass full  way  valve with wheel of approved  quality  including all specials etc all complete for following sizes:</t>
  </si>
  <si>
    <t>25mm nominal bore.</t>
  </si>
  <si>
    <t>50mm nominal bore.</t>
  </si>
  <si>
    <t>15 mm nominal bore.</t>
  </si>
  <si>
    <t>20 mm nominal bore.</t>
  </si>
  <si>
    <t>25 mm nominal bore.</t>
  </si>
  <si>
    <t>A2104</t>
  </si>
  <si>
    <t>Providing  and  fixing Chlorinated Polyvinyl Chloride (CPVC) pipes, confirming to IS 15778, having thermal stability for hot &amp; cold water supply including all CPVC plain &amp; brass threaded fittings, all pipes shall be concealed complete  for internal and external works with  sockets,  unions, elbows, tees, nipples  etc and clamps including cutting and making good the walls etc all complete for following sizes:</t>
  </si>
  <si>
    <t>32 mm nominal bore.</t>
  </si>
  <si>
    <t>50 mm nominal bore.</t>
  </si>
  <si>
    <t>A2105</t>
  </si>
  <si>
    <t>Providing  and  fixing UPVC pipes conforming to IS:13592 complete for external work with  GI sockets,  unions, elbows, tees, nipples  etc  including trenching &amp; refilling, etc all complete for following sizes:</t>
  </si>
  <si>
    <t>75 mm nominal bore</t>
  </si>
  <si>
    <t>100 mm nominal bore</t>
  </si>
  <si>
    <t>A2106</t>
  </si>
  <si>
    <t>Providing  and fixing 900mmx600mmx6mm  thk  mirror edge mounted with teak beading and minimum 12 mm thick plywood backing or mounted with SS Studs from reputed mirror manufacturer.  Mirror shall  be mounted with glass adjustable revolving CP  brackets with CP screws etc all complete.</t>
  </si>
  <si>
    <t>A2108</t>
  </si>
  <si>
    <t>Providing  and  fixing  20 mm diameter stainless steel towel rails (600mm X 20mm) with C.P. mounting brackets all complete.</t>
  </si>
  <si>
    <t>Providing  and fixing stainless steel / C.P. liquid soap  dispenser. Dispenser shall be round and easily revolving with removable  threaded  nozzle and  mounted  on  C.P. brackets etc all complete.</t>
  </si>
  <si>
    <t>Providing and fixing chromium plated brass shower rose 100mm dia with 15 or 20 mm inlet dia shower arm all complete.</t>
  </si>
  <si>
    <t>500 litres capacity</t>
  </si>
  <si>
    <t>1000 litres capacity</t>
  </si>
  <si>
    <t>2000 litres capacity</t>
  </si>
  <si>
    <t>5000 litres capacity</t>
  </si>
  <si>
    <t>A2115</t>
  </si>
  <si>
    <t>Providing  and  fixing  glass shelves 600mmx127mmx4 mm with chromium plated brackets all complete.</t>
  </si>
  <si>
    <t>A2116</t>
  </si>
  <si>
    <t>Providing  and  fixing metal storing cabinets 4(Four) Drawer Metal File Storage Cabinet with Central Locking System, Powder Coated (Approx size 54" X 18.5" X 27" Inch, Grey) all complete</t>
  </si>
  <si>
    <t>A2117</t>
  </si>
  <si>
    <t>Providing and fixing electric operated hand dryer with photo voltaic control.etc all complete..</t>
  </si>
  <si>
    <t>A2118</t>
  </si>
  <si>
    <t>Providing and fixing Recessed porcelain soap tray in shower area etc all complete.</t>
  </si>
  <si>
    <t>A2119</t>
  </si>
  <si>
    <t>Providing and fixing grab bars, barrier-free access and appropriate fittings and fixtures for toilets for handicapped etc. all complete.</t>
  </si>
  <si>
    <t>SANITARY:  Sanitary work including all labour, material (unless otherwise specified in BOQ/contract specification), equipment etc. at all level as per specification, drawings and as directed by engineer - in - charge.</t>
  </si>
  <si>
    <t xml:space="preserve">Colored </t>
  </si>
  <si>
    <t>A2201</t>
  </si>
  <si>
    <t>Supply and fixing glazed vitreous china Wash Basin 550 mm x 450 mm mounted over granite beveled edge counter fitted with photovoltaic control system for water controls, bottle trap with two taps and all requisite items.of approved make conforming to IS:2556 part 4 of oval shape with R.S. or C.I. brackets painted  white, 15mm chromium plated brass hot &amp; cold faucets with nylon  washers, chromium plated brass  chain  with rubber  plug, 32mm chromium plated brass bottle trap and waste  of standard  pattern, 32mm dia chromium plated  brass trap unions, plastic connection pipe with chromium plated  nuts, fittings, cutting and making good  the  walls where required etc all complete.</t>
  </si>
  <si>
    <t>A2202</t>
  </si>
  <si>
    <t>Providing  and  fixing  approved  vitreous   china laboratory  basin/sink  of  size 600x400x200mm conforming to IS:2556 (part-5) with R.S. or C.I. brackets, chromium plated brass chain with rubber plug 32mm, 32mm CP brass waste coupling and 32mm CP brass bottle trap with necessaary union complete including painting the fittings, cutting and  making  good the wall where required  etc. all complete.</t>
  </si>
  <si>
    <t>A2203</t>
  </si>
  <si>
    <t>Providing  and fixing colour glazed vitreous china European type water closet conforming to IS:2556 with siphon, open front solid plastic seat and plastic cover, low level 12.5 litre PVC flushing cistern (same colour as WC) with  valveless fittings, 2 way bibcock with health faucet necessary C.P connections etc all complete as per specification, drawings and as per direction of Engineer-in-charge.</t>
  </si>
  <si>
    <t>Wall mounted</t>
  </si>
  <si>
    <t>Providing  and fixing colour glazed vitreous indian type  Orissa pattern (580x440mm) water closet conforming to IS:2556 part 3 with all fittings including foot rests, low level 12.5 litre PVC flushing cistern with  valveless fittings, 2 way bibcock with health faucet necessary C.P connections etc all complete.</t>
  </si>
  <si>
    <t>Providing  and  fixing white flat back glazed  vitreous china urinals of size 370x315x620 mm with photo voltaic control flushing  system as per IS:2556 (part 6, section 1) with flush pipes, lead  pipes, gratings,  traps  and necessary C.P.  fittings  etc. all complete.</t>
  </si>
  <si>
    <t>Supply, laying and jointing UPVC pipes of class 3 as per IS:4985 including bends,  branches  and all  other necessary fittings, M.S    holder bats/clamps,  cutting and making good the  walls and floors, jointing, testing etc all  complete for following.</t>
  </si>
  <si>
    <t xml:space="preserve">75mm dia pipes </t>
  </si>
  <si>
    <t xml:space="preserve">110mm dia pipes </t>
  </si>
  <si>
    <t xml:space="preserve">160mm dia pipes </t>
  </si>
  <si>
    <t xml:space="preserve">200mm dia pipes </t>
  </si>
  <si>
    <t>Providing,  laying  light duty  non  pressure  NP3 class  RCC pipes with collars jointed  with  stiff mixture of cement mortar 1:2 including testing  of joints etc all complete for following. Payment Breakup: a) On Supply &amp; receipt of material site - 50% b) On complete execution as per item description - 50%</t>
  </si>
  <si>
    <t xml:space="preserve"> 200mm dia</t>
  </si>
  <si>
    <t xml:space="preserve"> 300mm dia</t>
  </si>
  <si>
    <t xml:space="preserve"> 450mm dia</t>
  </si>
  <si>
    <t xml:space="preserve"> 600mm dia</t>
  </si>
  <si>
    <t xml:space="preserve"> 900mm dia</t>
  </si>
  <si>
    <t>Providing,  laying  light duty  non  pressure  NP2 class  RCC pipes with collars jointed  with  stiff mixture of cement mortar 1:2 including testing  of joints etc complete for following. Payment Breakup: a) On Supply &amp; receipt of material site - 50% b) On complete execution as per item description - 50%</t>
  </si>
  <si>
    <t xml:space="preserve"> 150mm dia</t>
  </si>
  <si>
    <t xml:space="preserve"> 250mm dia</t>
  </si>
  <si>
    <t>450mm dia</t>
  </si>
  <si>
    <t>500mm dia</t>
  </si>
  <si>
    <t>Providing,  laying  light duty  non  pressure  NP4 class  RCC pipes with collars jointed  with  stiff mixture of cement mortar 1:2 including testing  of joints etc complete for following: Payment Breakup: a) On Supply &amp; receipt of material site - 50% b) On complete execution as per item description - 50%</t>
  </si>
  <si>
    <t>250mm dia</t>
  </si>
  <si>
    <t>300mm dia</t>
  </si>
  <si>
    <t>Providing and fixing C.I Manhole heavy duty cover of size 600mmx450mm including frame from reputed  manufacture etc. all complete.</t>
  </si>
  <si>
    <t>Providing and fixing circular heavy duty C.I. manhole cover of 600 mm dia with frame etc. all complete.</t>
  </si>
  <si>
    <t>Providing  and fixing square mouth S.W Gully  trap grade 'A' complete with CI grating, brick  masonry chamber(Clay Brickwork in 1:6 mortar, 12mm plaster in 1:6 mortar &amp; 1:2:4 Cement Concrete)  and  water tight CI cover  with  300x300mm (inside). The weight of cover to be not less  than 4.53  Kg and frame to be not less than 2.72 Kg  etc all  complete for following sizes:</t>
  </si>
  <si>
    <t>100x100mm P or S Type.</t>
  </si>
  <si>
    <t>150x100mm P or S Type.</t>
  </si>
  <si>
    <t>150x150mm P or S Type.</t>
  </si>
  <si>
    <t>A2214</t>
  </si>
  <si>
    <t>Providing  and fixing C.I. floor traps size 100 mm Inlet and 100 mm Outlet Sand Cast Iron S&amp;S as per IS: 1729 with  stainless steel jalli all complete.</t>
  </si>
  <si>
    <t>A2215</t>
  </si>
  <si>
    <t>Providing  and fixing 100mm heavy duty UPVC floor traps  with 100 mm inlet and 100 mm outlet &amp; stainless steel jalli all complete.</t>
  </si>
  <si>
    <t>Providing and installing approved brand single tap water cooler of 80 L cooling capacity all complete.</t>
  </si>
  <si>
    <t>Providing and installing approved brand single tap water cooler of 150 L cooling capacity all complete.</t>
  </si>
  <si>
    <t>Providing and fixing white viterous urinal partitions of size  675x325x85mm all complete.</t>
  </si>
  <si>
    <t>Providing and fixing eye and face drinking water fountain (combined unit with receptacle conforming to IS: 10592) all complete as per specification.</t>
  </si>
  <si>
    <t xml:space="preserve">Providing and fixing heavy duty cast iron pipes for above and below ground sanitory works with water tight lead joint, fixing clamps, excavation, filling, disposal etc. all complete for the following.  </t>
  </si>
  <si>
    <t>100mm dia pipes</t>
  </si>
  <si>
    <t>250mm dia pipes</t>
  </si>
  <si>
    <t>Providing,  laying  spun CI pipes with conforming to IS 1536 complete for following.(Excavation,backfilling,concrete to be paid seperately)</t>
  </si>
  <si>
    <t>75mm dia</t>
  </si>
  <si>
    <t>100mm dia</t>
  </si>
  <si>
    <t>Providing and fixing vertical wall mounted water geysers/heaters(minimum 5 star rating) of required capacity including all connections &amp; fittings(angular stop cock  and brass connection pipes, etc.) all complete as per specification.</t>
  </si>
  <si>
    <t>15 Litres</t>
  </si>
  <si>
    <t>25 Litres</t>
  </si>
  <si>
    <t xml:space="preserve">STRUCTURAL WORKS:  Structural steel works including all labour, material (unless otherwise specified in BOQ/contract specification), equipments unless otherwise specified, transportation, handling etc. at all level as per specification, drawings and as directed by engineer - in - charge. </t>
  </si>
  <si>
    <t>A2301</t>
  </si>
  <si>
    <t>B2301</t>
  </si>
  <si>
    <t>C2301</t>
  </si>
  <si>
    <t>A2302</t>
  </si>
  <si>
    <t>A2305</t>
  </si>
  <si>
    <t>B2305</t>
  </si>
  <si>
    <t>Minimum galvanisation of 610 g/sqm</t>
  </si>
  <si>
    <t>2307A</t>
  </si>
  <si>
    <t>A2312</t>
  </si>
  <si>
    <t>Dismantling of steel structure, lowering of material and carriage of the dismantled material up to field fabrication shop / projects storage including temporary dismantling, cutting, re-welding, supporting, and restoring to correct position all temporarily dismantled members, re-alighment of all adjacent connected members to their correct positions ( weight of such adjacent members and temporarily dismantled members not payable), scafolding, staging, tools &amp; tackles, gas cutting, welding, consumables etc all complete.</t>
  </si>
  <si>
    <t>Addition to, alterations in and/or modifiction of "Erection Marks" including cutting of parts, gauging of welds, cutting, grinding, fabrication, welding, drilling holes, straightening, removal of bends, raising to the required level, painting, transportation, return of unutilised steel pieces to the project store, temporarily dismantling, cutting, re-welding, supporting and restoring to correct position of all the temporarily dismantled members, realignment of adjacent connected members (weight of such temporarily dismantled and adjacent members not payable) etc all complete for the following:</t>
  </si>
  <si>
    <t>In erected position</t>
  </si>
  <si>
    <t>In fabrication yard</t>
  </si>
  <si>
    <t>Re-erection of dismantled fabricated structural steel members including carriage of modified "Erection Marks" from the field fabrication shop to erection site, lifting to required posiion, aligning in position, tack welding, final welding and touch up painting including temporary dismantling and re-erection of temporarily dismantled members, cutting, rewelding, supporting and restoring to the correct position of all temporarily dismnatled members, re-alignment of adjacent connected members(weight of such temporarily dismantled members and adjacent members not payable), scafolding, staging, tools &amp; tackles, gas cutting, welding, consumables etc all complete.</t>
  </si>
  <si>
    <t>20 Tons</t>
  </si>
  <si>
    <t>40 Tons</t>
  </si>
  <si>
    <t>50 Tons</t>
  </si>
  <si>
    <t>60 Tons</t>
  </si>
  <si>
    <t>Conducting radiography test on welds wherever specified including equipments, measuring devices, gauges, test report etc. all complete.</t>
  </si>
  <si>
    <t>Conducting ultasonic test on welds wherever specified including equipments, measuring devices, gauges, test report etc. all complete.</t>
  </si>
  <si>
    <t>Conducting ultasonic test on steel plates as per ASTM-A435 or equivalent wherever specified including equipments, measuring devices, gauges, test report etc. all complete.</t>
  </si>
  <si>
    <t>Conducting magnetic particle test on welds wherever specified including equipments, measuring devices, gauges, test report etc. all complete.</t>
  </si>
  <si>
    <t>Conducting dye penetration test on welds wherever specified by the engineer including provision of necessary equipments, measuring devices, gauges etc. all complete (over and above the work already specified in the  specifications.)</t>
  </si>
  <si>
    <t>RAIN WATER HARVESTING</t>
  </si>
  <si>
    <t>Making  250mm dia bore hole up to a maximum depth of 20 m below ground level in all types of rocks  including all equipments, tools &amp; plants, lowering casing pipes, bentonite slurry, removal of casing pipes etc. complete in all types of soil.</t>
  </si>
  <si>
    <t>Supply &amp; fixing 150mm dia perforated PVC pipe ISI mark 6 Kg/ cm2 with air vent at top as per the drawing &amp; specification complete.</t>
  </si>
  <si>
    <t>Providing &amp; fixing 150 dia PVC pipe ISI mark 6 Kg/cm2 as per specification.</t>
  </si>
  <si>
    <t>Supply &amp; packing uniformly 6mm to 3mm size gravel in the bore hole surrounding the perforated PVC pipe.</t>
  </si>
  <si>
    <t>Supply &amp; packing uniformly downgraded  40mm size gravel at all depth in the well  dug for rain water harvesting.</t>
  </si>
  <si>
    <t>Supply &amp; packing uniformly downgraded  40mm size pebbles at all depth in the well  dug for rain water harvesting.</t>
  </si>
  <si>
    <t>Supply &amp; laying 300mm thick  coarse sand layer at all depth in the well  dug for rain water harvesting.</t>
  </si>
  <si>
    <t>Supply &amp; fixing Netlon jali/ PVT net in the well dug for rain water.</t>
  </si>
  <si>
    <t>Cutting of trees having girth more than 300 mm measured at a height of 1m above ground level including removal of roots, stacking the serviceable material like trunks, branches etc at specified area within the plant boundary and disposal of unserviceable parts/materials within a lead upto 1km etc all complete.</t>
  </si>
  <si>
    <t>a)</t>
  </si>
  <si>
    <t>300mm upto 600mm girth</t>
  </si>
  <si>
    <t>b)</t>
  </si>
  <si>
    <t>601mm upto 1200mm girth</t>
  </si>
  <si>
    <t>c)</t>
  </si>
  <si>
    <t>1200mm and above</t>
  </si>
  <si>
    <t>A2601</t>
  </si>
  <si>
    <t>Removing, uprooting and disposal of roots of tree(upto approx 1m above the ground level) of all girths more than 300 mm measured etc at specified area and disposal of unserviceable parts/materials within a lead upto 1km etc all complete.</t>
  </si>
  <si>
    <t>1200mm and above.</t>
  </si>
  <si>
    <t>Earth work in stripping of top soil upto a maximum depth of 0.30 m below ground level so as to exclude all debris, grass, vegetation, bushes, trees having girth upto 300mm including roots and organic materials etc for leveling and grading including dressing to specified levels &amp; grades and compacting the graded/stripped surface by manual/mechanical means, disposal of stripped materials within a lead upto 1km etc all complete as per specification, drawing and as directed by the engineer-in-charge.</t>
  </si>
  <si>
    <t>Sq.m</t>
  </si>
  <si>
    <t>Earth  work  in  excavation upto any depth below ground level in all types of soil  including ash  which can be excavated by any means for grading including setting out, levelling,  dewatering (wherever required), shoring &amp;  strutting (wherever required), dressing the sides &amp; bottom, levelling to grade, all lifts, ramming/compacting the excavated bottom/graded surface, stacking/disposal of surplus excavated materials  within a lead upto 1km, spreading/levelling of disposed materials etc all complete as per specification, drawing and as directed by the engineer-in-charge.</t>
  </si>
  <si>
    <t>A2608</t>
  </si>
  <si>
    <t xml:space="preserve">Earth work in filling upto any depth below ground level for grading to proper grade and level in layers not exceeding 300mm compacted thickness so as to achieve at least 95% maximum dry density as per IS-2720 (Part-VII) with selected  approved soil/soft rock directly from excavation within a lead upto 1km and compacted as specified  including dewatering if required, sorting, spreading, breaking clods, watering, ramming/compaction by manual/mechanical means, dressing, finishing to required lines, grades and slopes, tesing etc all complete as per specification, drawing and as directed by the engineer-in-charge. </t>
  </si>
  <si>
    <t>A2609</t>
  </si>
  <si>
    <t>Earth work in filling upto any depth below ground level for grading to proper  grade  and level in layers not exceeding 300mm loose thickness with selected approved soil/soft rock from compulsorily excavated  soil  available within a lead upto 1km and compacted as specified including re-excavation of stacked earth, all lifts, sorting, spreading, breaking clods, watering, ramming/compaction by manual/mechanical means, dressing, finishing to required lines, grades and slopes, tesing etc all complete as per specification, drawing and as directed by the engineer for the following.</t>
  </si>
  <si>
    <t>A2610</t>
  </si>
  <si>
    <t>Extra over ST No. 2601 to A2609 for carriage of  material/earth  for every 500m or part thereof beyond an initial lead of 1 km.</t>
  </si>
  <si>
    <t>Carriage for disposal of serviceable/unserviceable material/ earth with compaction as per specification</t>
  </si>
  <si>
    <t>A2612</t>
  </si>
  <si>
    <t xml:space="preserve">Providing and laying 300mm thick stone pitching including caulking with 1 cement: 4 sand mortar on the slopes of earth fill/cut with approved quality of rock fragments including materials, testing, necessary excavations if any, compaction etc all complete  as per specification, drawing and as directed by the engineer. </t>
  </si>
  <si>
    <t>Total</t>
  </si>
  <si>
    <t>A1.1</t>
  </si>
  <si>
    <t>Set</t>
  </si>
  <si>
    <t>Fixed Rate</t>
  </si>
  <si>
    <t>Extra over item no. 201 to A205 and A214 for depth below FGFL (Finished Ground Floor Level) as per following:</t>
  </si>
  <si>
    <t>Extra over item no. A206 and 212 for height above FGFL (Finished Ground Floor Level) as per following:</t>
  </si>
  <si>
    <t>Providing, laying and fixing rails(52kg/rm) and guide rails in concrete for transformer, rail track including cutting of rails, joining of rails, anchoring lugs etc all complete.
Payment Breakup:
1. On Supply &amp; reciept of materials at site - 60%
2. On completion of fabricating, fixing, welding, etc. complete as per description/specification - 40%</t>
  </si>
  <si>
    <t>Extra over Item A1201 to A1202 for plastering on exterior walls over &amp; above 10m height from FGFL.</t>
  </si>
  <si>
    <t xml:space="preserve">Providing and applying Top coat  of two_x0002_pack aliphatic  Isocyanate cured  acrylic finish paint  (solid by volume  minimum 55% ±2%)  with Gloss retention  (SSPC Paint Spec  No 36, ASTM D  4587, D 2244, D  523) of Level 2 (after  minimum 1000  hours exposure,  Gloss loss less than  30 and colour  change less than 2.0  ∆E) and minimum 70  micron DFT on steel surfaces already having primer coats of approved make and shade to achieve an even shade including protection and cleaning, scoffolding etc. all complete. </t>
  </si>
  <si>
    <t>A2</t>
  </si>
  <si>
    <t>Deployment of QA/QC Engineer
B.E (Civil with min. 3 years of experience) or Diploma holders with min. 5 years of experience in Civil construction quality management either in construction field or any NABL-Laboratories or any research institute like NCCBM/SERC/CGCRI/NTH or equivalent. Preference - Part time experience in QA/QC lab.</t>
  </si>
  <si>
    <t>Man- Months</t>
  </si>
  <si>
    <t>A3</t>
  </si>
  <si>
    <t>Deployment manpower for QA/QC Testing 
Fresh B.E with min. 70% marks or Diploma holder with 3 years of experience in Civil construction quality management either in construction field or any NABL-Laboratories or any research institute like NCCBM/SERC/CGCRI/NTH or equivalent.</t>
  </si>
  <si>
    <t>A4</t>
  </si>
  <si>
    <t>Deployment of Laboratory Technician 
Previous experience of working as a Lab. Assistant  in Civil construction quality management either in construction field or any NABL-Laboratories or any research institute like NCCBM/SERC/CGCRI/NTH or equivalent.</t>
  </si>
  <si>
    <t>A5</t>
  </si>
  <si>
    <t>Earth  work  in  excavation in all types of soil  including ash  which can be excavated by any means including setting out, levelling,  removing of surface water accumulated due to rain but excluding dewatering to lower the ground water table, dressing the sides &amp; bottom, all lifts, ramming/compacting the excavated bottom, stacking, disposal of surplus excavated materials  within a lead upto 1Km, spreading/levelling of disposed materials etc all complete for following depths below ground level.</t>
  </si>
  <si>
    <t>Depth exceeding  10 m but  not  exceeding 15 m</t>
  </si>
  <si>
    <t>Extra over ST No. A101, 103, A105, A106, B106  for dewatering of ground water by sump pump method as per IS 9759. Ground water table shall be lowered up to 1 m below the founding level to make the site workable for foundation construction till backfilling up to ground level.Mode of measurement shall be the quantity of excavation of soil including ash below ground water table to founding level of the footing.</t>
  </si>
  <si>
    <t>Earth  work  in  excavation in soft rock including weathered rock which can be excavated by means of crow bar, pick axe, pneumatic rock breaker attachment with excavator machine etc but does not require chiselling or blasting including setting out, levelling, dewatering (wherever required), dressing the sides &amp; bottom, all lifts, ramming/compacting the excavated bottom, stacking, disposal of surplus excavated materials  within a lead upto  1 Km, spreading / levelling of disposed materials etc all complete for following depths below ground level.</t>
  </si>
  <si>
    <t>A105</t>
  </si>
  <si>
    <t>CONCRETE WORK:  Providing and placing concrete work including cost of  labour, materials  (unless otherwise specified in BOQ/contract specification)  and equipment for  handling, transportation, batching, mixing,  placing, vibrating   and   curing  (excluding cost   of centering, shuttering and reinforcement)  with mechanised equipments like batching plant, transit mixer, concrete pump etc. complete  as per drawing, specifications and as per direction of engineer in charge for the following. (Cement shall be provided by BHEL free of cost unless noted otherwise)</t>
  </si>
  <si>
    <t>M 35 Grade</t>
  </si>
  <si>
    <t>A208</t>
  </si>
  <si>
    <t xml:space="preserve">M 35 Grade </t>
  </si>
  <si>
    <t>B208</t>
  </si>
  <si>
    <t>Providing and applying curing compound (water based) of approved make where ever required as per manufacturer's specification.</t>
  </si>
  <si>
    <t>Fairface form work with good quality water proof ply wood of minimum 12mm thickness and smooth surface below finished ground  floor level  for foundations, footings, base  of  columns,  walls,  columns, pilasters,  beams &amp; slabs (for which scaffolding work not required for vertical support of bottom face of formwork),  mass concrete,  trenches, grade slab, paving  etc.including chamfering of edges as per drawing, specification and instruction of engineer in charge.</t>
  </si>
  <si>
    <t>B301</t>
  </si>
  <si>
    <t>Providing, laying and removal of steel circular formwork for casting of hollow circular RCC shaft column of inner diameter 5.0 m approx and outer diameter 6.0 m approx, for the portion below Finished Ground Level, i.e. from top of foundation up to FGL, complete.
The item shall include-
a.	Design and fabrication of true curved circular shuttering using steel / marine plywood / system formwork, capable of withstanding full hydrostatic pressure of fresh concrete without deformation.
b.	Provision of all ribs, stiffeners, clamps, tie rods, supports, bracing, working platforms and scaffolding, including arrangements for safe concreting below ground level.
c.	Alignment, plumbing and dimensional control to achieve specified circularity, thickness and verticality.
d.	Making necessary provisions for construction joints, embedments, inserts, openings, sleeves, kickers and water stops, as shown in drawings or as directed by Engineer-in-Charge.
e.	Retaining the shuttering in position till concrete attains required strength and careful dismantling without damage to the concrete surface.
f.	Cleaning, shifting and reuse of shuttering for subsequent locations, where applicable.
g.	Necessary sealing of joints between two steel plate by using thermocouple / grease with cotton to prevent losses of cement slurry/paste. 
All labour, materials, tools, tackles, safety measures and incidentals complete.
The work shall be carried out strictly as per approved drawings, specifications and instructions of Engineer-in-Charge.</t>
  </si>
  <si>
    <t xml:space="preserve">Fairface Formwork with good quality water proof ply wood of minimum 18mm thickness and smooth surface for TG superstructure (above base raft level for columns, connected beams &amp; TG Deck only) including preparation of scheme, designing, submission and approval of staging drawing with sufficient props, braces and ties at every tier of height of approx. 4m for all heights complete including chamfering of edges, deshuttering as per drawing,specification, and instruction of engineer in charge.. </t>
  </si>
  <si>
    <t>A303</t>
  </si>
  <si>
    <t xml:space="preserve">Fairface Formwork with good quality water proof Plywood with film face of minimum 18mm thickness and smooth surface for TG superstructure (above base raft level for columns, connected beams &amp; TG Deck only) including preparation of scheme, designing, submission and approval of staging drawing with sufficient props, braces and ties at every tier of height of approx. 4m for all heights complete including chamfering of edges, deshuttering as per drawing,specification, and instruction of engineer in charge.. </t>
  </si>
  <si>
    <t>Pockets of depths more than 300mm and upto 600 mm depth</t>
  </si>
  <si>
    <t>Pockets of depths more than 600mm and upto 1000 mm depth</t>
  </si>
  <si>
    <t>Pockets of depths more than 1000mm and upto 1500 mm depth</t>
  </si>
  <si>
    <t>Providing &amp; fixing of Rebar in existing concrete surface by inserting reinforcemnet bar with Epoxy based suitable bonding compound of Hilti or equivalent make (HIT-RE-500 of Hilti or equivalent make) for interconnection of new R.C. structure with existing R.C. structure. Depth of drilled hole should be suitable to develop maximum recommended strength as per approved manufacturer's recommendation. This item includes supply of all materials including bonding chemicals, T&amp;P required to execute the work, cost of all labour, transportation of chemical, staging to reach work place etc. all complete as directed by Engineer - in - Charge. Random Pull out non destructive test as directed by engineer shall beconducted to ensure strength of bond and same is included in this item. Reinforcement bar shall be paid separately under item no. A402, 403, 405 as applicable.</t>
  </si>
  <si>
    <t>A407</t>
  </si>
  <si>
    <t>Providing lap/fillet welding of reinforcement bars of TMT steel of grade  Fe-415 or 415D or 500 or 500D or 550 or 550D conforming to IS 1786 (latest) using metal arc welding including cleaning of bar surface, positioning, welding, grinding of weld bead and finishing, including cost of electrodes, equipment, labour, tools and plants etc. all complete as per IS 456 and IS 9417. Measurement shall be done for the number of joints welded comprising of weld deposition of 10d length (with max. 5d length at a stretch) Here, d is the diameter of the reinforcement bar.</t>
  </si>
  <si>
    <t>20 dia</t>
  </si>
  <si>
    <t>No. of Weld</t>
  </si>
  <si>
    <t>25 dia</t>
  </si>
  <si>
    <t>28 dia</t>
  </si>
  <si>
    <t>32 dia</t>
  </si>
  <si>
    <t>Roof Treatment works:  Roof treatment works including all labour, material (unless otherwise specified in BOQ/contract specification), equipment, transportation, handling, curing, sampling, testing etc at all level as per specification, drawings and as directed by engineer - in - charge.</t>
  </si>
  <si>
    <t>Providing and laying underbed/topping grading plaster with cement mortar 1:4 (1 cement : 4 sand) and average thickness of 25 mm including preparation of surface, batching, mixing, leveling etc. all  complete.</t>
  </si>
  <si>
    <t>A502</t>
  </si>
  <si>
    <t>Providing and laying Screed concrete  of grade M15 (1:2:4) with sand  and graded hard stone aggregate 12.5mm/6 mm nominal size having minimum 25 mm thickness at the lowest point of the slope to maintain roof slope including preparation of surface, batching, mixing, leveling etc. all  complete as per specification and as per direction of Engineer-in-charge.</t>
  </si>
  <si>
    <t>Providing and applying bitumen felt water proofing for normal treatment having bonding materials consisting of blown type conforming to IS: 702 or residual bitumen conforming to IS: 73 or a mixture of the two with one layer of felt consisting of five courses and with a minimum overlap of 75 to 100 mm of felt including preparation of surfaces etc all complete. (For description of layers refer specification)</t>
  </si>
  <si>
    <t>B514</t>
  </si>
  <si>
    <t>A601</t>
  </si>
  <si>
    <t>Supplying  &amp;  installation  of preformed bitumen impregnated fibre board conforming to IS 1838 as  joint filler at joints in concrete including nailing, coating of both faces with coal tar pitch/bitumin etc. all complete.</t>
  </si>
  <si>
    <t>25 mm wide joints</t>
  </si>
  <si>
    <t>50 mm wide joints</t>
  </si>
  <si>
    <t>Providing and applying polysulphide based sealant conforming to IS:12118 in expansion  joints in concrete including cleaning of joints, raking out groove, application of primer, scaffolding etc. all complete for following size grooves (10 mm thick baker rod to be paid separatly):</t>
  </si>
  <si>
    <t>10mm X 40mm</t>
  </si>
  <si>
    <t>12mm X 25mm</t>
  </si>
  <si>
    <t>Supplying and installation of commercial quality of expanded polystyrene products from reliable manufacturers as approved by the Engineer, as filler material in joints including nailing, installation as per manufacturer's recommendation etc. all complete.</t>
  </si>
  <si>
    <t>12 mm wide joints.</t>
  </si>
  <si>
    <t>20 mm wide joints.</t>
  </si>
  <si>
    <t>Providing  and fixing 300 mm wide Stainless steel strip (grade SS 316) having minimum thickness 3mm in mat or buff finish over expansion joints with  minimum lap of 50mm length including stainless steel screws, rawl plugs etc. all complete.</t>
  </si>
  <si>
    <t>Supply,  fabricating and fixing of mild steel  embedments, inserts, pipe sleeves, angle  pieces, rungs of  various  diameters,  plates  of dimensions  as  required etc.  including  manual cleaning with primer coat of chlorinated rubber based zinc phosphate primer of Minimum 50 Micron Dry Film Thickness (DFT)  welding, bolting, cutting, drilling, scaffolding, setting etc. all complete.
Payment Breakup:
1. On Supply &amp; reciept of materials at site - 60%
2. On completion of fabricating, fixing, welding, etc. complete as per description/specification - 40%</t>
  </si>
  <si>
    <t>A703</t>
  </si>
  <si>
    <t>GROUTING:  Grouting including all labour, material (unless otherwise specified in BOQ/contract specification), equipment, roughening surface, cleaning, ramming, curing etc. at all level , drawings and as directed by engineer - in - charge.</t>
  </si>
  <si>
    <t xml:space="preserve">Providing  and  fixing  anodized extruded aluminium doors (single  or double shutter) conforming to IS:1948, IS:1949 fabricated from extruded sections of HINDALCO/JINDAL or equivalent make of aluminium alloy grade 63400, having minimum 2mm  wall thickness as per IS:1285, IS:733 and anodized and electro color coating of required shade as per IS 1868 ( minimum anodized coating of grade AC15 ). fixed with rawl plugs, expansion fasteners,SS screws / fixing clips necessary filling of gaps at Junctions, at top, bottom &amp; sides with required PVC / neoprene felt for bi-metallic protection etc. Glazing shall be clear float glass of 6mm thickness including snap fit type beading, concealed screws, fixtures, Godrej,Doorset or equivalent make Mortice lock with handle on both sides,   etc all complete. Aluminium section shall be smooth, free of stains, straight, mitred &amp; jointed mechanically wherever required. (Glazing shall be paid separately). Payment Breakup: a) On Supply &amp; receipt of material at site - 50% b) On complete execution as per item description - 50%
</t>
  </si>
  <si>
    <t>B906</t>
  </si>
  <si>
    <t>Providing  and  fixing  electrically operated, self operable/closing, sliding type anodized extruded aluminium doors conforming to IS:1948, IS:1949 fabricated from extruded sections of HINDALCO/JINDAL or equivalent make of aluminium alloy grade 63400 having minimum 3mm  wall thickness as per IS:1285, IS:733 and anodized and electro color coating of required shade as per IS 1868 ( minimum anodized coating of grade AC15 ), fixed with rawl plugs, expansion fasteners,SS screws / fixing clips necessary filling of gaps at Junctions, at top, bottom &amp; sides with required PVC / neoprene felt for bi-metallic protection, making airlocked lobby  etc. Glazing shall be toughened sheet glass of 12mm thickness including snap fit type beading, concealed screws, fixtures, Dorma,Doorset or equivalent make Mortice lock with handle on both sides,   etc all complete. Aluminium section shall be smooth, free of stains, straight, mitred &amp; jointed mechanically wherever required. (Glazing shall be paid separately) Payment Breakup: a) On Supply &amp; receipt of material at site - 50% b) On complete execution as per item description - 50%</t>
  </si>
  <si>
    <t>bd</t>
  </si>
  <si>
    <t>6 mm thick toughened heat-reflecting  tinted glass</t>
  </si>
  <si>
    <t>la</t>
  </si>
  <si>
    <t>6 mm thick laminated toughened glass</t>
  </si>
  <si>
    <t>Supplying and fixing weather stripping of approved make and quality to doors as per instructions of engineer in charge and specification complete.</t>
  </si>
  <si>
    <t>Providing and fixing 12 mm thick BWP particle board, decorative veneer (prelaminated) on both sides, as panels in aluminium framed door shutter, fixed with necessary snap-on-beading etc. all complete (excluding aluminium works).</t>
  </si>
  <si>
    <t>A923</t>
  </si>
  <si>
    <t>A927</t>
  </si>
  <si>
    <t xml:space="preserve">Providing &amp; fixing minimum 30mm thick Hermetically sealed double glass (DGU) consisting of Fire resistant glass of minimum 14mm thick, clear, toughened,interlayered borosilicate glass,120 minutes fire rated for both integrity &amp; radiation control ,remain transparent under both fire and non fire condition and 6mm thick toughened tinted glass with min.10mm air gap filled with inert gas. The partitions shall be 120 minutes Fire Rated,Fully Glazed non load bearing fixed partition with valid fire test certificate from national or international lab with Partition Frame manufactured from cold rolled profiles Min.1.5 mm galvanized steel sheet (zinc coating not less than 120 gm/sqm) pressed to form a profile of nominal size 50mm x 50 mm on all sides or suitable profile to accomodate the glass &amp; fixed to the supporting construction by means of M 10 X 120 or bigger steel bolts at 150 mm from the edges &amp; every 500mm c/c .The frame shall be finished with etch primer for scratch resistance and shall be powder coated of min. 30 micron of approved shade and color.The glass panels shall be interlayered minimum 14mm thick, 120 minute fire rating and partially insulated (EW120), with 30minute full insulation, Non Wired Toughened Interlayered glass having a sound reduction of greater than 37dB, light transmission of 87% and compliant to class 1(B)1 category of impact resistance as per EN 12600. The glass should be manufactured in UL &amp; TUV audited Facility and including UL-EU Certification.The glass shall be tested for 5000 hours of UV resistance as per EN ISO 12543-4.The glass shall provide bi-directional (symmetrical) fire protection. The glass should be held in its place with the help of 1.25 mm cold rolled steel beading and Kerafix 2000 ceramic tape or as per the test evidence with cross section of 4 x 15 mm as per the test evidence. The beading shall be clipped on using stainless steel self-tapping screws fixed at a distance of 70 mm from the edges and 150 mm c/c henceforth. The glass panes are to be supported on non- combustible 5 mm thick calcium silicate setting blocks. The installation shall be through trained and certified by Vetrotech certified Installer.The maximum glazing size shall be as per details design and drawings. The profile has to be fixed to the supporting construction by means of M10 or bigger steel bolts at every 150 mm from the edges and every 500 mm (approx.) c/c.The partitions shall offer C4 level of wind resistance when tested as per EN12211 and shall provide class 4 level of air permeability as per EN 1026.The partitions shall also be tested for class 5 of impact resistance when tested as per EN 13049.The partitions shall have water tightness level of 8A when tested as per EN 1027.The item shall include intumescent putty and fire resistant acrylic sealants and the total assembly shall satisfy the fire resistance criteria of stability, integrity &amp; radiation control and partial insulation (EW120) all complete as per specification.Fire Rated partition shall be of Makes-  Saintgobain,Navair, 4C Fire,Matrix or equivalent. all complete as per specification.(item includes the cost of glazing)Design,Shop drawings for the item with all construction and anchoring details along with fire rating test reports of complete system shall be got approved  before execution. Payment Breakup: a) On Supply &amp; receipt of material at site - 50% b) On complete execution as per item description - 50%
 </t>
  </si>
  <si>
    <t>A929</t>
  </si>
  <si>
    <t>A930</t>
  </si>
  <si>
    <t>Providing and fixing motorized curtain (operated with remote control also) mechanism at all heights.</t>
  </si>
  <si>
    <t>A932</t>
  </si>
  <si>
    <t>Providing,fixing &amp; Installation of motorized (with provision of remote comtrol also),frameless Vertical Roller venetian blinds with premium fabric quality with 5% openness factor  HARDWARE; TOP TUBE : Made of extruded aluminium with 38 mm Dia. and wall thickness of 1.2 mm with spline adoptable to accommodate. CLUTCH MECHANISM : Moulded plastic having self lubrication with Glass fibre reinforcement, having a minimum lifting capacity of 8 lbs weight capacity - 8 lbs Head adoptability - 38 mm OPERATING CHAIN :  PLASTIC / STEEL ball chain adoptable to the clutch pitch for smooth operation of blinds. LOCKING MEMBER : Plastic/ steel stop locks for limit setting adoptable to the steel chain. Bonding ( Fabric &gt; Tube ) : 30/36 mm wide double sided adhesive tape of 3M for strong holding capacity. SPRING BOOSTERS: provided as per the requirement Bottom Bar : aluminium extruded circular section with powder coated finish, having a  Min. weight to be 365 gms / Rmt for a perfect fall of fabric to avoid warpage / floating. Ends are covered with end caps to give a perfect finish,installation at site at all heignt complete s per approved sample and instruction of engineer incharge.</t>
  </si>
  <si>
    <t>A934</t>
  </si>
  <si>
    <t>Providing and fixing Frameless single/ double leaf fully glazed doors (with etching film having Project / Purchaser’s Logo and other design) on stainless steel patch fitting with 12mm thick toughened glass, ss handels (both side), Floor spring,door closure, locking arrangement, including all fittings and fixtures of approved make Dorma or equivalent complete as per specification,drawing and instructions of engineer in charge. Payment Breakup: a) On Supply &amp; receipt of material at site - 50% b) On complete execution as per item description - 50%</t>
  </si>
  <si>
    <t>A935</t>
  </si>
  <si>
    <t xml:space="preserve">Providing and fixing anodised aluminium grill (anodised transparent or dyed to required shade according to IS: 1868 with minimum anodic coating of grade AC 15) of approved design/pattern, with approved standard section and fixed to the existing window frame with C.P. brass/ stainless steel screws @ 200 mm centre to centre, including cutting the grill to proper opening size for fixing and operation of handles and fixing approved anodised aluminium standard section around the opening, all complete as per requirement and direction of Engineer-in-charge. (Only weight of grill to be measured for payment).
</t>
  </si>
  <si>
    <t>Providing and fixing MS grills of approved design/pattern, with approved standard section and fixed to the existing window frame with C.P. brass/ stainless steel screws @ 200 mm centre to centre, including cutting the grill to proper opening size for fixing and operation of handles all complete as per requirement and direction of Engineer-in-charge. (Only weight of grill to be measured for payment).</t>
  </si>
  <si>
    <t>.Providing and applying two  or more coats of exterior quality acrylic emulsion paint with low VOC (volatile organic compound)  as per IS 15489,relevant latest code of approved brand, shade and  manufacturer guidelines  Nerolac / Berger /Sakarni /JK maxx /Asian or equivalent  to give smooth, hard, durable &amp; glossy finish over a coat of primer over prepared plaster surface as per manufacturers guideline.  Note: The paint should have VOC content limit less than 50 grams per litre. All necessary documentation (certificates, manufacturer declarations ) should be provided by the contractor to engineer in charge</t>
  </si>
  <si>
    <t>Providing   and  applying  2  or  more  coats   of acid/alkali resistant paint of approved brand and colour  to floors, walls and ceiling including preparation of surface  to receive paint, providing and  applying bitumen primer confirming to IS 158 complete all  as  per  manufacturer's recommendations  and as approved by  engineer,  at all  heights above or below grade level,  complete as per specifications.</t>
  </si>
  <si>
    <t xml:space="preserve">Providing and applying two coats of Epoxy coating  with suitable pigments of approved shade as per specification and direction of Engineer. The epoxy paint shall be a two pack material and shall be resistant to water, oil, splash, spillage &amp; acidic environment. The epoxy paint coating shall be of  minimum 150 micron thickness over epoxy primer. </t>
  </si>
  <si>
    <t>Providing  and  applying  2 mm thick plaster of paris punning on walls including preparation of surface, staging, etc. to achieve a smooth even surface all complete as per specification and as directed by Engineer.</t>
  </si>
  <si>
    <t>Providing  and  applying  2 mm thick Acrylic wall putty (in Two Coats) over cement plastered surfaces in interior of building of approved brand and manufacturer JK wall maxx/ Sakarni or equivalent,including preparation of surface, staging, etc. to achieve a smooth even surface all complete as per specification and as directed by Engineer.</t>
  </si>
  <si>
    <t>Providing and applying acid alkali and oil resistant high build, solvent free, self smoothing, seamless epoxy based amine cured floor finish 150 microns over primer on C.C. flooring</t>
  </si>
  <si>
    <t>Providing and applying french polish (minimum 2 coats) on wood surface made from best quality shelac, denatured spirit and other suitable alcohol soluble ingredients and made by a well known approved manufacturer as per IS 348 including required base preparation etc. all complete as per specification</t>
  </si>
  <si>
    <t>Providing and laying 18-20mm thick polished Granite stone of approved color and texture in flooring .  Under bed shall  average 30 mm thick of 30mm thk of  1 cement : 1.5 sand : 3 stone aggregate by volume and  brought  to  proper  level.   The  granite  stone slabs/tiles  laid  over  under  bed,  pressed  and tapped  down  with  wooden mallet  to  the  proper level, lifted and pressed again with thick  cement slurry  spread  over the surface with  fine  joint finished  including  pigments,  curing,  grinding, moulding, cornice, granite polishing etc. all complete. Payment Breakup: a) On Supply &amp; receipt of materials at site - 50% b) On complete execution as per item description - 50%</t>
  </si>
  <si>
    <t>Providing and laying polished Granite stone 18-20mm thk in skirting and dado with 6mm thick projection from adjacent plaster minimum 12 mm thick cement mortar bedding of  1:3 (1 cement : 3 sand) with thick  cement slurry @3.3kg/sqm  spread  over the surface with  fine  joint finished including cutting brickwall upto the required depth,  edging, finishing etc. all complete. including  mortar ,cement slurry ,pigments,  curing,  grinding,moulding, granite polishing etc. all complete. Payment Breakup: a) On Supply &amp; receipt of materials at site - 50% b) On complete execution as per item description - 50%</t>
  </si>
  <si>
    <t>B1416</t>
  </si>
  <si>
    <t>Providing and laying Digitally glazed vitrified ceramic tiles of polished and matt variety of size 800x800/1000x1000 (Matt/glossy/mettalic finish) in flooring, skirting of approved shade, colour, pattern and make from reputed / approved manufacturer as Simpolo,Varmora, or equivalent , complete including 40mm average thick underbed of cement mortar 1:3 for flooring with neat cement slurry and 12mm thick underbed for dado/skirting  with cement mortar 1:3 with neat cement slurry @3.3Kg/sqm etc.,3mm groove joints as per approved pattern pointed neatly with 3X4mm stainless epoxy grout SP- 100 of Laticrete, Luxture or approved equivalent in approved colour to match colour of tile etc. all complete for following. .For Dado chemcial adhesive to be used of approved manufacturer SP-35 of laticrete or approved equivalent. Payment Breakup: a) On Supply &amp; receipt of materials at site - 50% b) On complete execution as per item description - 50%</t>
  </si>
  <si>
    <t>9 to10 mm  thick tiles In flooring.</t>
  </si>
  <si>
    <t>9 to10 mm thick tiles In skirting and dado  upto specific height.</t>
  </si>
  <si>
    <t>C1416</t>
  </si>
  <si>
    <t>Providing and laying vitrified ceramic tiles of size 600x600 with Matt Finish Digitally Glazed from reputed / approved manufacturer, complete including underbed of cement mortar minimum 20mm thick underbed for flooring  and minimum 12mm thick underbed with cement mortar 1:3 for dado/skirting   with neat cement slurry @3.3Kg/sqm etc. all complete for following. Payment Breakup: a) On Supply &amp; receipt of materials at site - 50% b) On complete execution as per item description - 50%</t>
  </si>
  <si>
    <t xml:space="preserve">9.00mm thick tiles In flooring </t>
  </si>
  <si>
    <t>9.0 mm thick tiles In dado</t>
  </si>
  <si>
    <t>A1417</t>
  </si>
  <si>
    <t xml:space="preserve">9.00 mm (min.) thick tiles In flooring </t>
  </si>
  <si>
    <t>9.00 mm (min.)  thick tiles In skirting and dado upto specific height</t>
  </si>
  <si>
    <t>A1418</t>
  </si>
  <si>
    <t>Providing and laying heavy duty Antiskid full body vitrified tiles 18-20 mm thick of size 600x600mm in flooring, of approved shade, colour, pattern and make from reputed / approved manufacturer as Simpolo,Varmora or equivalent ,complete including underbed of 1:3 cement mortar average 30mm thick for flooring with neat cement slurry @3.3Kg/sqm etc.all complete. Full body Vitrified Tiles shall be laid on properly laid levelled floor, with spacer/groove joints 3 to 5mm wide &amp; 8 to 10mm deep &amp; shall be filled with approved Epoxy Grout (stainless epoxy grout SP- 100 of Laticrete) with matching shade mix of 0.70kg of organic coated filler of desired shade (0.10kg of hardener and 0.20kg of resin per kg). Full body Vitrified Tiles shall have water absorption less than 0.5%, Modulus of Rupture more than 38N/mm2, Breaking strength more than 7500N, Moh’s scale more than 6, Abrasion resistance less than 144 mm3 and coefficient of friction more than 0.4. Vitrified Tiles shall generally conform to IS: 15622. All complete (including cost of epoxy grouting )as per engineer incharge. Payment Breakup: a) On Supply &amp; receipt of materials at site - 50% b) On complete execution as per item description - 50%</t>
  </si>
  <si>
    <t>Providing and laying Heavy Duty dust pressed Ceramic Tiles of  7mm thick of reputed manufacturer  of approved finish shade and colour including 20mm underbed of cement mortar 1:3  with neat cement slurry @3.3kg/sqm etc. all complete. Payment Breakup: a) On Supply &amp; receipt of materials at site - 50% b) On complete execution as per item description - 50%</t>
  </si>
  <si>
    <t>Providing and laying Heavy Duty dust pressed (grade-5) Ceramic Tiles (Matt Finish) of size 600x600mm(approved size) and 7mm thick of reputed / approved manufacturer (Kajaria,jhonson,Spartek or equivalent) of approved finish, shade and colour.  The tiles shall be scratch resistance of minimum 5 on Mohr's scale and shall have a bending strength of 350 Kg./sqm, Under bed shall be average 43mm thk of  1 cement : 2 sand : 4 stone aggregates by volume and  brought  to  proper  level including cement mortar with neat cement slurry @3.3kg/sqm all complete. Payment Breakup: a) On Supply &amp; receipt of materials at site - 50% b) On complete execution as per item description - 50%</t>
  </si>
  <si>
    <t>Providing  &amp;  fixing Acid / Alkali resistant (Chemical resistant) tiles comply to IS:4457 and shall be laid over bitumastic lining of min 12mm thick ( to be laid in layers of 6mm each).The tiles shall be applied in flooring/Dado of reputed / approved manufacturer Simpolo,Naya Rangoli or equivalent of approved finish, shade and colour with 6mm thick Potassium Silicate bedding mortar as per IS:4441,4443 &amp; 4832 and  including preparation of surface, application of bitumen primer, curing, pointing joint of bedding 20mm deepx6mm wide with epoxy/Furane mortar etc. all complete for following thicknesses. The tiles should be abrasion resistant &amp; durable. Payment Breakup: a) On Supply &amp; receipt of materials at site - 50% b) On complete execution as per item description - 50%</t>
  </si>
  <si>
    <t>38mm thick</t>
  </si>
  <si>
    <t>Providing and fixing glazed ceramic tiles of approved color and design of size 200x300mm / 300x300mm in dado of approved size,  projecting  6mm uniformly from adjacent plaster or wall  finish. The mix for 20mm thick underbed plaster shall consist of 1part cement and 3 parts sand by weight. fairly moist but firm, tiles shall be pressed over under  bed by applying cement slurry @ 3.3kg/sqm including pigments, curing  etc all complete for following thicknesses: Payment Breakup: a) On Supply &amp; receipt of materials at site - 50% b) On complete execution as per item description - 50%</t>
  </si>
  <si>
    <t>A1427</t>
  </si>
  <si>
    <t>5mm thick</t>
  </si>
  <si>
    <t>A1429</t>
  </si>
  <si>
    <t>Providing and fixing Removable type flooring system (raised access floor) consisting of of fire resistant Cementitious panels of 600 x 600x 35 mm and Laminated with 1.2 mm thick fire retardant food grade antistatic laminate top finish to ensure max bonding to the steel surface. Cementatious panels shall be steel welded construction, with an enclosed bottom pan of 64 hemispherical and top plain sheet which are fuse welded at multiple location to form a panel. The panel is coated with 40-60-micron epoxy coat after cleaning, de-greasing, phosphate by several tank processes &amp; is heated to achieve max adhesion to the panel surface &amp; corrosion resistance. The inner empty core of the panel is injected with a light weight fire retardant, non-combustible cementatious compound at high pressure to fill in all the crevices of the panel and ensures support of not less than 90% of the top surface area of the panel. Pedestal (300mm – 800 mm) must be 25mm dia. pipe with min.2.0 mm thickness with bottom plate of 100x100x min.2.0mm thick &amp; top plate must be 75x75x3.0 mm. All pedestal shall be tightening to Stringer of 20x30x575x1.0 mm Rectangular tube. The system shall be design and taken approval for Uniformly distributed load (UDL) of 13 KN (1300 kg/ sqm), for the same all complete as per specification. Cavity area below the false flooring shall be made dust proof by using Polyurethane paint etc complete as per specification. Payment Breakup: a) On Supply &amp; receipt of materials at site - 50% b) On complete execution as per item description - 50%</t>
  </si>
  <si>
    <t>A1431</t>
  </si>
  <si>
    <t>Providing and fixing, laying min.14mm Enginneered woodden panel flooring and skirting of of reputed / approved manufacturer Greenlam,Boen,Bekker,or equivalent multi-layered engineered wooden planks treated with VOC free lacquers and stains to provide extra strengthening, longevity and durability to planks. In all planks each layers are arranged at cross grain to each other for provide the balancing and stability to all three layers.Top layer of flooring finish with UV hardened , acryliclaquer,and made up of about 3.0 mm thick thermosetting re-polish able natural veneer setting on a core of about 10 mm thick pine wood that produce natural characteristic of wood with 2.0mm thick bottom ply based veneer balancing layer. The planks are joint to each other through plankloc system with glue less technology system and laid on 2mm thick dual barrier underlay protecting sheet having anti-bacterial, Anti-termite, fire-resistant, noise reduction, high wear and abrasion resistance, water resistant properties.The system includes all accessories like beading, Quadrant, Veneered/solid wood skirting, end profile etc.as per as per manufacturer specification and approved by Engineer Incharge.. Payment Breakup: a) On Supply &amp; receipt of materials at site - 50% b) On complete execution as per item description - 50%</t>
  </si>
  <si>
    <t>B1431</t>
  </si>
  <si>
    <t>Providing and laying minimum 50 mm thick wooden flooring, consisting of 35 mm thick hardwood planks, finished with min. 15mm thick wooden flooring of  greenlam,Boen,Bekker,robina or equivalent with min. plank size 193x1195mm (material class shall be 34 as per EN13329) of approved color and shade, over 2 mm expanded polystyrene foam and polythene sheet under laying all complete as per manufacturer specification. Payment Breakup: a) On Supply &amp; receipt of materials at site - 50% b) On complete execution as per item description - 50%</t>
  </si>
  <si>
    <t>A1432</t>
  </si>
  <si>
    <t>Providing and laying Tactile, tac liner &amp; tac button fully vitrified unglazed porcelain tile (for guiding band/s for visually impaired persons), size 300x300 15mm thick having Tile body 10mm thick plus profile 4.5mm thick. Low water absorption below 0.5%. MOR &gt; 38NCM2, MOH Hardness &gt;7 &amp; Breaking strength &gt; 4000 N. Tile confirming RNIB (The royal national institute for the blind, UK) , DETR (Department of the environment, transport and the regions, UK), &amp; ADA (American With Disabilities Act, USA) , high stain and chemical resistance. Confirming IS 4457: 2007. Tile will be laid on 20mm thick cement &amp; sand mortar with cement slurry having 4mm spacer &amp; pointing with 3X4mm stainless epoxy grout / polymer based  SP- 100 of Laticrete or approved equivalent in approved colour. Payment Breakup: a) On Supply &amp; receipt of materials at site - 50% b) On complete execution as per item description - 50%</t>
  </si>
  <si>
    <t>Span Exceeding 1800mm and upto 2500 mm</t>
  </si>
  <si>
    <t>Providing and fixing shear anchor studs for fixing metal deck sheet to floor structural beams conforming to Type-B studs specified in AWS D1.1/D1.1M or equivalent as shear connector of 16mm diameter and 65mm length manufactured from cold drawn round steel barsconforming to the requirement of ASTM A 29, of grade designation 1010 through 1020, of standard quality with either semi-killed or killed, welded by Drawn Arc Stud Welding through metal deck sheet etc all complete as per specification.</t>
  </si>
  <si>
    <t>Providing and fixing shear anchor studs for fixing metal deck sheet to roof structural purlins conforming to Type-B studs specified in AWS D1.1/D1.1M or equivalent as shear connector of 19mm diameter and 100mm length manufactured from cold drawn round steel bars conforming to the requirement of ASTM A 29, of grade designation 1010 through 1020, of standard quality with either semi-killed or killed, welded by Drawn Arc Stud Welding through metal deck sheet etc all complete as per specification.</t>
  </si>
  <si>
    <t>Providing and fixing insulation of resin bonded mineral wool of   50 mm nominal thickness conforming to IS 8183 having a density of 32 kg/cum glass wool or 48 kg/cum for rock wool, for cladding/under deck insulation including wrapping in black polythene black supported over weld mesh 75X75X1.6 MM dia to hold in position and application of glue &amp; tying with lacing wire, for glass/rock wool as per manufacturer's recommendation.</t>
  </si>
  <si>
    <t>For insulation in Sandwitch Cladding</t>
  </si>
  <si>
    <t>For underdeck insulation below RCC slabs</t>
  </si>
  <si>
    <t>A1602</t>
  </si>
  <si>
    <t>Providing and fixing galvanised MS down take pipes of 100 mm dia- Medium quality as per IS:1239(part-I) / IS:3589 all complete.Payment Breakup: a) On Supply &amp; receipt of material site - 60% b) On complete execution as per item description - 40%</t>
  </si>
  <si>
    <t>A1705</t>
  </si>
  <si>
    <t>Providing and fixing Unplasticized PVC rain water pipes of 110mm diameter conforming to IS 13592, Type A with joints with seal ring confirming to IS 5382 all completeas per specification. Payment Breakup: a) On Supply &amp; receipt of material site - 60% b) On complete execution as per item description - 40%</t>
  </si>
  <si>
    <t>B1705</t>
  </si>
  <si>
    <t>Providing and fixing Unplasticized PVC rain water pipes of 150mm diameter conforming to IS 13592, Type A with joints with seal ring confirming to IS 5382 all completeas per specification. Payment Breakup: a) On Supply &amp; receipt of material site - 60% b) On complete execution as per item description - 40%</t>
  </si>
  <si>
    <t>B1801</t>
  </si>
  <si>
    <t>A1815</t>
  </si>
  <si>
    <t xml:space="preserve">Providing and fixing GI rungs in concrete/brick walls having zinc coating of minimum 610 g/sqm etc. all complete. </t>
  </si>
  <si>
    <t>B1847</t>
  </si>
  <si>
    <t>Supplying and installation of pipes in concrete / Duct bank for all kind of works, including setting material in concrete, layout, cutting, forming, grinding, jointing etc. all complete as per specification and as guided by engineer-in-charge for the following: (Concrete, Reinf. paid separately) Payment Breakup: a) On Supply &amp; receipt of material site - 60% b) On complete execution as per item description - 40%</t>
  </si>
  <si>
    <t>200 mm dia HDPE Pipes</t>
  </si>
  <si>
    <t>200 mm  dia PVC pipe ISI mark 6 Kg/cm2</t>
  </si>
  <si>
    <t>A1849</t>
  </si>
  <si>
    <t>Providing engineering consultancy services for Architectural design &amp; drawings of CCR (Central control room in powerhouse building) in harmony with the overall plant and presented in the form of presentation drawings, including 3-D perspective rendered views,panoramic views, walkthrough, with color schemes, lighting design, as per specification including preparation of integrated services drawings in co-ordination with  electrical, HVAC  &amp; fire systems etc. and taking approval on drawings from BHEL/customer (All complete).Perspective coloured views shall be submitted in Hard Copy in Laminated A-1 Size (Two Numbers) as required in the desired format. Structural design &amp; drawing, of buildings &amp; foundations  are in scope of BHEL and not included in scope of bidder.The scope of bidder shall include coordination with respect to HVAC, electrical &amp; fire fighting systems &amp; space requirements for electrical facilities in consultation with BHEL/customer.Engineering services of acoustic design, interior architecture, PA system, planning  for firefighting  system as per inputs provided  by BHEL, external &amp; internal finishes, plumbing &amp; sanitation, water supply system, false ceiling, internal partitions, reception, glazing,etc. are also included in this item. Any additon/changes in design as per customer requirement during detailed engineering stage, no extra payment is admissible. All design and drawings shall be submitted in soft and hard copies along with 3-D model.Bidder shall also provide BOQ &amp; specification of finishing items in a generalized fashion in consultation with BHEL Civil design wing, during detailed engineering stage for further sub-contracting of finishing works.</t>
  </si>
  <si>
    <t>LS</t>
  </si>
  <si>
    <t>A1850</t>
  </si>
  <si>
    <t>Providing engineering services for Rain water harvesting system including preparation of Rain water harvesting scheme, drawings, collection of required data, submitting to ground water board and getting approval from Customer and Ground water board at start &amp; completion of work etc. complete as per statutory norms. The Engineering firm/person should be approved/accepted by ground water board and shall have similar experience of rain water harvesting for complete power plant. The scope shall include rain water harvesting for entire plant including Coal handling plant, ash handling plant inside plant boundary. The scope shall include preparation of rain water calculations, calculations for ground recharge/collection, ecnomical design of rain water harvesting with diferent options under discussion with BHEL and submit design, drawings, report to Ground water board, obtain approval from Ground water board &amp; Customer and on completion of work get the completion approval for rain water harvesting from Ground water board. This includes visits to site with/without ground water board officials and rate of this item shall include all expeses of consultancy, site visits etc. required from start of work till final obtaining of compeltion approval from ground water board. Payment for execution of rain water harvesting ponds shall be paid separately.Payment for execution of ground water recharge scheme shall be paid separately as per BOQ item 1845 &amp; 1846.</t>
  </si>
  <si>
    <t xml:space="preserve">Supply and fixing of hot dip galvanised mild steel posts for fencing. Rate of zinc coating shall not be less than 710 g/m2 on steel posts. </t>
  </si>
  <si>
    <t>Supply, fabrication and installing in position and testing galvanised MS Gates out of channels, joists, angles, flats, plates, pipes, welded steel wire mesh &amp; sheets including stiffners, bracings, fabricated hinges, MS Aldrops with locking arrangement, tempered steel pivot, guide track of MS Tee, bronze aluminium ball bearing arrangements, castor wheels, paintings etc. all complete.</t>
  </si>
  <si>
    <t>Providing &amp; fixing in position P.V.C. water tank of Syntex or approved equivalent including making all necessary inlet &amp; outlet pipes, fixture, ball cocks, valves etc all complete for following capacities. GI / UPVC pipes shall be paid separately under relevant item. Payment Breakup: a) On Supply &amp; receipt of material site - 50% b) On complete execution as per item description - 50%</t>
  </si>
  <si>
    <t>Providing and fixing stainless steel (grade 304) kitchen sink of of size 610x510x200mm with drain board of atleast 450 mm length with coupling, bottle trap conforming to IS: 13983 including all fittings etc. all complete as per specification.</t>
  </si>
  <si>
    <t>aa</t>
  </si>
  <si>
    <t>bb</t>
  </si>
  <si>
    <t>400mm dia</t>
  </si>
  <si>
    <t>Providing  and fixing C.I. floor traps size 100 mm Inlet and 100 mm Outlet Sand Cast Iron S&amp;S as per IS: 1729 with  C.P jalli all complete.</t>
  </si>
  <si>
    <t>Providing  and fixing 100mm heavy duty UPVC floor traps  with 100 mm inlet and 100 mm outlet &amp; C.P jalli all complete.</t>
  </si>
  <si>
    <t>Erection of fabricated (field connections will be welded type unless noted otherwise ) Mild structural steel (Grade designation E250), Medium and High Tensile structural steel (Grade designation E350 or higher) with rolled section / built up section / combination of both conforming to IS:2062, pipes conforming to IS:1161/ IS:1239, chequered plate conforming to IS: 3052, mild steel rounds, monorails, stays, safety chains, ladders, MS grating etc. in columns, beams, gantry girders, roof trusses, portals, laced purlins, space frames, hangers, struts, monorails, galleries, stiffeners, wall beams, sheeting runners, brackets, stub columns, bracings, cleats, trestles, base plates, splice plates, chequered plate flooring, decking and seal plates, steel frame grid over false ceiling, walkway platforms, ladders, stairs, stringers, treads, landings, hand-rails etc including loading,transportation,unloading,collection of steel from stores, machining,welding, electrodes and other consumables, alignment, true to line, level, plumb &amp; dimension,erection bolts &amp; nuts (weight of erection bolts, nuts and welds not payable), assembly, edge preparation, preheating (min preheat and interpass temperature of 20o C for welding over 20 mm and upto 40 mm &amp; 66o C for welding over 40 mm and upto 63 mm &amp; 110o C for thickness over 63 mm &amp; use of low hydrogen/ radiogenic electrodes), post heating,testing of welders, inspection of welds, visual inspection, non destructive and special testing, rectification and correction of defective welding works, production test plate, inspection and testing, erection scheme, protection against damage in transit, stability of structures, installation of temporary structures, setting column bases, rectification, dismantling and removal of all temporary structures (weight of temporary structures not payable), return of surplus / waste steel materials to store etc all complete as per approved drawing, specification and approval of engineer in charge. Payment Breakup:- 1) On Completion of erection-60% 2) Balance on completion of alignment,bolt tightening etc.-40%</t>
  </si>
  <si>
    <t>Providing and fixing in position of permanent mild steel bolts (class 4.6 as per IS : 1367 and grade `C' as per IS: 1363) and nuts, washers etc. up to and inclusive of 39 mm diameter and upto 300mm long for structural steel work etc all complete.Payment Breakup:- a) On Supply &amp; receipt of material at site - 60% b) On completion of alignment, fixing, etc. complete as per description/specification - 40%</t>
  </si>
  <si>
    <t>Providing and fixing in positing of high strength structural bolts (of property class 8.8 and product grade `C' as per IS: 1367) and conforming to IS: 3757 and high strength structural hardened and tempered nuts (of property class `8' as per IS:1367) conforming to IS:6623 with hardened and tempered washers as per IS:6649 etc. up to and inclusive of 39 mm diameter and upto 300 mm long for structural steel work etc all complete.Payment Breakup:- a) On Supply &amp; receipt of material at site - 60% b) On completion of alignment, fixing, etc. complete as per description/specification - 40%</t>
  </si>
  <si>
    <t>Supply, fabrication, transportation and delivery at site of  high strength structural bolts (of property class 10.9 and product grade `C' as per IS: 1367) and conforming to IS: 3757 and high strength structural hardened and tempered nuts (of property class `8' as per IS:1367) conforming to IS:6623 with hardened and tempered washers as per IS:6649 etc. up to and inclusive of 39 mm diameter and upto 300 mm long for structural steel work etc all complete.Payment Breakup:- a) On Supply &amp; receipt of material at site - 60% b) On completion of alignment, fixing, etc. complete as per description/specification - 40%</t>
  </si>
  <si>
    <t>Supply, fabrication and fixing of stainless steel pipe hand railing conforming to SS 409 of 32 mm/40 mm dia including transportation, loading/unloading etc. all complete.. Payment Breakup:- a) On Supply &amp; receipt of material at site - 60% b) On completion of alignment, fixing, etc. complete as per description/specification - 40%</t>
  </si>
  <si>
    <t>A2320</t>
  </si>
  <si>
    <t>Supply, fabrication and fixing of GI pipe hand railing (900 mm high) of 32 mm/40 mm dia (Medium Grade) including transportation, loading/unloading, painting etc. all complete. Payment Breakup:- a) On Supply &amp; receipt of material at site - 60% b) On completion of alignment, fixing, etc. complete as per description/specification - 40%</t>
  </si>
  <si>
    <t xml:space="preserve"> LEVELLING &amp; GRADING</t>
  </si>
  <si>
    <t xml:space="preserve">LEVELING &amp; GRADING:  Levelling &amp; grading works including all labour, material (unless otherwise specified in BOQ/contract specification), equipment etc.  as per specification, drawings and as directed by engineer - in - charge. </t>
  </si>
  <si>
    <t>AC &amp; VENTILATION DUCT</t>
  </si>
  <si>
    <t>(a)*</t>
  </si>
  <si>
    <t>18G.</t>
  </si>
  <si>
    <t>(b)*</t>
  </si>
  <si>
    <t>20G.</t>
  </si>
  <si>
    <t>(c)*</t>
  </si>
  <si>
    <t>22G.</t>
  </si>
  <si>
    <t>(d)*</t>
  </si>
  <si>
    <t>24G.</t>
  </si>
  <si>
    <t>(e )*</t>
  </si>
  <si>
    <t>Fire damper with auto resetting, limit switches, indication lamps etc.</t>
  </si>
  <si>
    <t>(f)*</t>
  </si>
  <si>
    <t>Motorized actuator with single phase power supply for the above fire damper.</t>
  </si>
  <si>
    <t>NO*</t>
  </si>
  <si>
    <t>(g)*</t>
  </si>
  <si>
    <t>Supply air grill/diffuser with VCD (Extruded Aluminium).</t>
  </si>
  <si>
    <t>(h)*</t>
  </si>
  <si>
    <t>Return air grill/diffuser without VCD (Extruded Aluminium).</t>
  </si>
  <si>
    <t>(i)*</t>
  </si>
  <si>
    <t>MS Grills/Diffusers with VCD complete with fixing frames, nuts, bolts, gasktes,washers etc.</t>
  </si>
  <si>
    <t>(j)*</t>
  </si>
  <si>
    <t>MS Grills/Diffusers without VCD complete with fixing frames, nuts, bolts, gasktes,washers etc.</t>
  </si>
  <si>
    <t>(k)*</t>
  </si>
  <si>
    <t>GI Volume control dampers for Duct.</t>
  </si>
  <si>
    <t>(l)*</t>
  </si>
  <si>
    <t>Thermal insulation with cladding of AC (supply &amp; return air) &amp; exposed ventilation ducting with finish as per specification</t>
  </si>
  <si>
    <t>E1</t>
  </si>
  <si>
    <t>Electrical Works of Safety Control Room
Electrical works supply and installation including all labour, material (unless otherwise specified in BOQ/contract specification), equipments unless otherwise specified, transportation, handling etc. at all level as per specification, drawings and as directed by engineer - in - charge. 
Payment Breakup:- a) Supply at Site = 60%, b) Completing of erection/installation &amp; commissioning = 40%</t>
  </si>
  <si>
    <t>Lighting Luminaires (complete with accessories)</t>
  </si>
  <si>
    <t>FC06 (LED)</t>
  </si>
  <si>
    <t>FC30 (LED)</t>
  </si>
  <si>
    <t>SS62 (LED)</t>
  </si>
  <si>
    <t>Switch Box</t>
  </si>
  <si>
    <t>Type SWB5 (5 Nos. 5A Switch + 1 No. Socket)</t>
  </si>
  <si>
    <t>Junction boxes</t>
  </si>
  <si>
    <t>Type JB-F</t>
  </si>
  <si>
    <t>Receptacles</t>
  </si>
  <si>
    <t>20A, 240V, 1PH+1N, Industrial Receptacle suitable for 240V Power Supply (Type - RA)</t>
  </si>
  <si>
    <t>6/16 A Decorative Type Receptacle (Type - RB)</t>
  </si>
  <si>
    <t>63A, 3 Phase, 415V Industrial Receptacle with Switch suitable for 240V Power Supply (Type - RC)</t>
  </si>
  <si>
    <t>Pedastal Fan</t>
  </si>
  <si>
    <t>20 mm dia Flexible conduit</t>
  </si>
  <si>
    <t>METER</t>
  </si>
  <si>
    <t>20 mm dia GI conduit, 1.6 mm thick</t>
  </si>
  <si>
    <t>Structural steel</t>
  </si>
  <si>
    <t>EXIT SIGN</t>
  </si>
  <si>
    <t>Occupancy Sensor</t>
  </si>
  <si>
    <t>Emergency Lighiting Unit with Ni-Cd battery and 2x10W Fluorescent Lamp</t>
  </si>
  <si>
    <t>1.x1.5sqmm Cu PVC</t>
  </si>
  <si>
    <t>1x2.5sqmm Cu PVC</t>
  </si>
  <si>
    <t>1x 4sqmm Cu PVC</t>
  </si>
  <si>
    <t>100 KVA AC LIGHTING DISTRIBUTION BOARD (2I/C &amp; 1 B/C) (including lighting transformer) - 12 Outgoing (63 A Each)</t>
  </si>
  <si>
    <t>LP – A (6) [with timer] Indoor type (For Lighting &amp; Split AC)</t>
  </si>
  <si>
    <t>MCB BOX (50A) for AC</t>
  </si>
  <si>
    <t xml:space="preserve">Nos. </t>
  </si>
  <si>
    <t>Cables</t>
  </si>
  <si>
    <t>2Cx10sqmm Al LT XLPE Power Cables</t>
  </si>
  <si>
    <t>3.5Cx50sqmm Al LT XLPE Power Cables</t>
  </si>
  <si>
    <t>3C x 2.5 sq mm Cu LT XLPE Power Cables</t>
  </si>
  <si>
    <t>Lan Cable</t>
  </si>
  <si>
    <t>Local Motor Starter</t>
  </si>
  <si>
    <t>Local Motor Starter  (1.5 KW/0.75 KW)</t>
  </si>
  <si>
    <t xml:space="preserve">Local Motor Starter  (0.55 KW) </t>
  </si>
  <si>
    <t>Above Ground Earthing Material</t>
  </si>
  <si>
    <t>GS Flat 50 X 6 mm</t>
  </si>
  <si>
    <t>GS Flat 25 X 3 mm</t>
  </si>
  <si>
    <t>GI Wire 14 SWG</t>
  </si>
  <si>
    <t>Below Ground Earthing Material</t>
  </si>
  <si>
    <t>Earthipit with earthing electrode including brick chamber with cover, accessories etc. complete in all respect</t>
  </si>
  <si>
    <t>Lighting Protection Material</t>
  </si>
  <si>
    <t>GS Flat 25 X 6 mm</t>
  </si>
  <si>
    <t>GS Rod 20 mm dia. 1000 mm long</t>
  </si>
  <si>
    <t>Test Link 150X25X6 mm GS Flat with Box</t>
  </si>
  <si>
    <t>Cable Tray</t>
  </si>
  <si>
    <t>Cable Tray 300 mm Ladder Type</t>
  </si>
  <si>
    <t xml:space="preserve">METER </t>
  </si>
  <si>
    <t>Cable Tray 300 mm Perforated Type</t>
  </si>
  <si>
    <t>CANTILEVER ARM FOR 300MM WIDE CABLE TRAYS (320MM) alongwith hardwere nut bolts etc.</t>
  </si>
  <si>
    <t>SINGLE CHANNEL SC1</t>
  </si>
  <si>
    <t>Clamp for SC1</t>
  </si>
  <si>
    <t>Tray Fixing Clamp alongwith hardwere nut bolts etc.</t>
  </si>
  <si>
    <t>AC</t>
  </si>
  <si>
    <t>HVAC Works of Safety Control Room
BOQ for AC &amp; Ventilation work has to be read in conjunction with tender specification. Any item, if not mentioned in above BOQ but indicated in tender specification and required for completion of the system shall deemed to be included in the quoted price. Payment Breakup:- a) Supply at Site = 60%, b) Completion of erection/installation &amp; commissioning = 40%</t>
  </si>
  <si>
    <t>Axial flow supply fans with pre and fine filter (wall mounted) complete with casing, TEFC sq cage induction motors &amp; mounting frame, MS rain protection cowl, bird screen and all other accessories (suitable for 415V/3-phase supply). Following fan shall have 30 mmwc static pressure.</t>
  </si>
  <si>
    <t xml:space="preserve">Capacity 10,000 CMH with Motor rating 2.2 KW </t>
  </si>
  <si>
    <t>Axial flow exhaust fans (Bifurcated type, spark proof construction, wall mounted) complete with casing, flame proof
motor &amp; mounting frame, MS rain protection cowl, bird screen and all other accessories epoxy painted (suitable for
415V/3-phase supply) as specified. Following fan shall have 15 mmwc static pressure.</t>
  </si>
  <si>
    <t>Capacity 2,000 CMH with Motor rating 0.55 KW</t>
  </si>
  <si>
    <t>Axial flow exhaust fans (Wall mounted) complete with casing, TEFC sq cage induction motor &amp; mounting frame, MS rain protection cowl, bird screen and all other accessories epoxy painted (suitable for 415V/3-phase supply) as specified. Following fan shall have 10 mmwc static pressure.</t>
  </si>
  <si>
    <t>Capacity 2,000 CMH with Motor rating 0.37 KW</t>
  </si>
  <si>
    <t>PROPELLER TYPE EXHAUST FAN:-Exhaust fan (propeller type) completes with  induction motor &amp; mounting frame MS rain protection cowl, bird screen and all other accessories as specified (suitable for 240V/ 1 phase). Following fan shall have 5 mmwc static pressure.</t>
  </si>
  <si>
    <t>Capacity 1000 CMH with Motor rating  100 watts</t>
  </si>
  <si>
    <t>Wall mounted dampers (gravity operated)  &amp; Inlet Louver as per Specification</t>
  </si>
  <si>
    <t>2.0 TR capacity (non-ductable type, 240 V, 1 phase) with isolation switch, i.e. MCB of suitable rating as specified, voltage stabilizer, cabling, all supporting structure and refrigerant piping to suite actual site condition, drain piping upto nearest drain etc. Split AC shall be of best rating as per latest BEE based on ISEER</t>
  </si>
  <si>
    <t>1.5 TR capacity (non-ductable type, 240 V, 1 phase ) with isolation switch , i.e MCB of suitable rating as specified, voltage stabilizer, cabling, all supporting structure and refrigerant piping to suite actual site condition, drain piping up to nearest drain etc.
Split AC shall be of best rating as per latest BEE based on ISEER</t>
  </si>
  <si>
    <t>Summary (Un-Priced Rate Schedule)</t>
  </si>
  <si>
    <t>Sl.
No.</t>
  </si>
  <si>
    <t>Quantity</t>
  </si>
  <si>
    <t>Units</t>
  </si>
  <si>
    <t>Quoted Currency in INR / Other Currency</t>
  </si>
  <si>
    <t xml:space="preserve">BASIC TOTAL AMOUNT In Figures To be entered by the Bidder
Rs.      P
 </t>
  </si>
  <si>
    <t>Fixed Charges for ST. No. A1.1 of  BOQ cum Rate schedule in chapter X of TCC</t>
  </si>
  <si>
    <t>TOTAL AMOUNT
(For taxes refer Chapter-VIII of TCC)
Rs.      P</t>
  </si>
  <si>
    <t>TOTAL AMOUNT In Words</t>
  </si>
  <si>
    <t>Total Price</t>
  </si>
  <si>
    <t>INR</t>
  </si>
  <si>
    <t>Total in Figures</t>
  </si>
  <si>
    <t>Quoted Rate in Words</t>
  </si>
  <si>
    <t>PROJECT:  1 x 800 MW NTPC DARLIPALI STG-2, Odisha,  INDIA</t>
  </si>
  <si>
    <r>
      <t xml:space="preserve">Construction of Worker’s Accommodation sheds(120-125 workers) having adequate no. of rest rooms along with toilets etc. including associated civil and structural works (ownership of sheds shall be in line with TCC) as per attached drawing, Standard Guidelines for Worker’s Accommodation / Establishments at Project Site and TCC for development of labour colony.
Payment shall be released on completion of each shed/set as per attached drawing. </t>
    </r>
    <r>
      <rPr>
        <b/>
        <sz val="14"/>
        <rFont val="Arial"/>
        <family val="2"/>
      </rPr>
      <t>Cement &amp; Steel shall be in bidder's scope.</t>
    </r>
  </si>
  <si>
    <r>
      <t>Erection, commissioning and load testing of 265T/ 25T (capacity of each crane) x 29 M span double girder EOT Cranes including unloading, handling, transportation &amp; storage at site, in-site transportation, assembly, erection &amp; commissioning, trial run at site, and carrying out performance guarantee/ Functional/ Demonstration tests at site and final handing over to end customer in flawless condition for project complete with all accessories for the total scope defined as per technical specifications, drawings, crane clearance diagram etc. as per directions of BHEL Engineer-In-Charge.</t>
    </r>
    <r>
      <rPr>
        <b/>
        <sz val="14"/>
        <rFont val="Arial"/>
        <family val="2"/>
      </rPr>
      <t xml:space="preserve">
Payment Break up:
i. Erection/ Alighnment: 60%
iii. Commissioning: 20%
iii. Load testing, Trial run, Performance guarantee/ Functional/ Demonstration tests at site and final handing over to end customer: 20%
Notes:
1. Supervision of Erection &amp; Commissioning (E&amp;C) of above said cranes is in the scope of Crane manufacturer/ Supplier. E&amp;C of cranes shall be carried out under expert supervision of the crane manufacturer/ Supplier. 
1. Specification for Erection &amp; Commissioning of  265T/25T Double Girder TG Hall EOT Cranes and Crane clearance diagram for TG hall EOT crane 265T/ 25T is enclosed  with tender for contractor’s reference purpose only.
2. Project specific Erection and Commissioning (E&amp;C) procedure as submitted by the crane supplier shall be provided to the contractor during execution of contract and same shall be followed for erection and commissioning works.</t>
    </r>
  </si>
  <si>
    <r>
      <rPr>
        <b/>
        <sz val="14"/>
        <rFont val="Arial"/>
        <family val="2"/>
      </rPr>
      <t>Earth  work  in  excavation up to any depth below ground level in hard rock which can be excavated by mechanical means</t>
    </r>
    <r>
      <rPr>
        <sz val="14"/>
        <rFont val="Arial"/>
        <family val="2"/>
      </rPr>
      <t xml:space="preserve"> i.e. hydraulic excavator, rock breaker or combination of both including setting out, levelling,  removing of surface water accumulated due to rain or any other reason but excluding dewatering to lower the ground water table, dressing the sides &amp; bottom, all lifts, ramming/compacting the excavated bottom, stacking, disposal of surplus excavated materials  within a lead upto  1 Km, spreading / levelling of disposed materials etc all complete for following depths below ground level.
</t>
    </r>
    <r>
      <rPr>
        <b/>
        <sz val="14"/>
        <rFont val="Arial"/>
        <family val="2"/>
      </rPr>
      <t>Note: Hydraulic excavator,rock breaker, hammer of required capacity shall be deployed by agency. Rate should be inclusive of all capacities of excavation equipments.</t>
    </r>
  </si>
  <si>
    <r>
      <rPr>
        <b/>
        <sz val="14"/>
        <rFont val="Arial"/>
        <family val="2"/>
      </rPr>
      <t>Earth  work  in  excavation in hard rock requiring controlled blasting</t>
    </r>
    <r>
      <rPr>
        <sz val="14"/>
        <rFont val="Arial"/>
        <family val="2"/>
      </rPr>
      <t xml:space="preserve"> including wedging, line drilling, pre shearing etc as required, setting out, levelling,  removing of surface water accumulated due to rain or any other reason but excluding dewatering to lower the ground water table, dressing the sides &amp; bottom, all lifts,  necessary licenses/statuatory clearances for blasting, supply, storage &amp; handling of blasting materials, stacking/disposal of surplus excavated material  within a lead upto 1Km, spreading / levelling of disposed materials etc all complete for following depths below ground level.</t>
    </r>
  </si>
  <si>
    <r>
      <rPr>
        <b/>
        <sz val="14"/>
        <rFont val="Arial"/>
        <family val="2"/>
      </rPr>
      <t>Earth  work  in  excavation in hard rock requiring chiselling</t>
    </r>
    <r>
      <rPr>
        <sz val="14"/>
        <rFont val="Arial"/>
        <family val="2"/>
      </rPr>
      <t xml:space="preserve"> including setting out, levelling, removing of surface water accumulated due to rain or any other reason  (but excluding dewatering to lower the ground water table),  dressing the sides &amp; bottom, all lifts, stacking/disposal of surplus excavated material  within a lead upto 1Km, spreading / levelling of disposed materials etc all complete for following depths below ground level.</t>
    </r>
  </si>
  <si>
    <r>
      <t xml:space="preserve">Concrete  of grade </t>
    </r>
    <r>
      <rPr>
        <b/>
        <sz val="14"/>
        <rFont val="Arial"/>
        <family val="2"/>
      </rPr>
      <t>M7.5</t>
    </r>
    <r>
      <rPr>
        <sz val="14"/>
        <rFont val="Arial"/>
        <family val="2"/>
      </rPr>
      <t xml:space="preserve"> (1 part cement, 4 part sand, 8 parts of 40 mm graded aggregate by volume) as  mass filling course,  lean concrete, levelling course, mud mat under and around foundations/floors below finished floor level </t>
    </r>
    <r>
      <rPr>
        <b/>
        <sz val="14"/>
        <rFont val="Arial"/>
        <family val="2"/>
      </rPr>
      <t>upto depth of 10m from FGFL (Finished Ground Floor Level).</t>
    </r>
    <r>
      <rPr>
        <sz val="14"/>
        <rFont val="Arial"/>
        <family val="2"/>
      </rPr>
      <t xml:space="preserve"> (For depth greater than 10m from FGFL, extra over for additional depth to be paid in Item No 224)</t>
    </r>
  </si>
  <si>
    <r>
      <t xml:space="preserve">Concrete of grade </t>
    </r>
    <r>
      <rPr>
        <b/>
        <sz val="14"/>
        <rFont val="Arial"/>
        <family val="2"/>
      </rPr>
      <t>M10</t>
    </r>
    <r>
      <rPr>
        <sz val="14"/>
        <rFont val="Arial"/>
        <family val="2"/>
      </rPr>
      <t xml:space="preserve"> (1 part cement, 3 part sand, 6 parts of 40 mm graded aggregate by volume)  as lean concrete, levelling course, mud mat under and around foundations/floors below finished floor level </t>
    </r>
    <r>
      <rPr>
        <b/>
        <sz val="14"/>
        <rFont val="Arial"/>
        <family val="2"/>
      </rPr>
      <t>upto depth of 10m from FGFL (Finished Ground Floor Level)</t>
    </r>
    <r>
      <rPr>
        <sz val="14"/>
        <rFont val="Arial"/>
        <family val="2"/>
      </rPr>
      <t>.  (For depth greater than 10m from FGFL, extra over for additional depth to be paid in Item No 224)</t>
    </r>
  </si>
  <si>
    <r>
      <t xml:space="preserve">Concrete of grade </t>
    </r>
    <r>
      <rPr>
        <b/>
        <sz val="14"/>
        <rFont val="Arial"/>
        <family val="2"/>
      </rPr>
      <t>M15</t>
    </r>
    <r>
      <rPr>
        <sz val="14"/>
        <rFont val="Arial"/>
        <family val="2"/>
      </rPr>
      <t xml:space="preserve"> (1 part cement, 2 part sand, 4 parts of 40 mm graded aggregate by volume)  as lean concrete, levelling course, mud mat under and around foundations/floors below finished floor level </t>
    </r>
    <r>
      <rPr>
        <b/>
        <sz val="14"/>
        <rFont val="Arial"/>
        <family val="2"/>
      </rPr>
      <t>upto depth of 10m from from FGFL (Finished Ground Floor Level).</t>
    </r>
    <r>
      <rPr>
        <sz val="14"/>
        <rFont val="Arial"/>
        <family val="2"/>
      </rPr>
      <t xml:space="preserve">  (For depth greater than 10m from FGFL, extra over for additional depth to be paid in Item No 224)</t>
    </r>
  </si>
  <si>
    <r>
      <t xml:space="preserve">Concrete of grade </t>
    </r>
    <r>
      <rPr>
        <b/>
        <sz val="14"/>
        <rFont val="Arial"/>
        <family val="2"/>
      </rPr>
      <t>M20</t>
    </r>
    <r>
      <rPr>
        <sz val="14"/>
        <rFont val="Arial"/>
        <family val="2"/>
      </rPr>
      <t xml:space="preserve"> (1 part cement, 1.5 part sand, 3 parts of 10-20 mm graded aggregate by volume)  under floors, paving, plinth protection, pipe encasing etc complete below finished floor level </t>
    </r>
    <r>
      <rPr>
        <b/>
        <sz val="14"/>
        <rFont val="Arial"/>
        <family val="2"/>
      </rPr>
      <t>upto depth of 10m from from FGFL (Finished Ground Floor Level).</t>
    </r>
    <r>
      <rPr>
        <sz val="14"/>
        <rFont val="Arial"/>
        <family val="2"/>
      </rPr>
      <t xml:space="preserve">  (For depth greater than 10m from FGFL, extra over for additional depth to be paid in Item No 224).</t>
    </r>
  </si>
  <si>
    <r>
      <t xml:space="preserve">Providing and laying Design Mix cement concrete conforming to IS:456 &amp; IS 10262-2009 for reinforced concrete works with sand and graded hard stone aggregate of 20mm nominal size in foundations/substructure, grade slab, paving, drains, under floors etc for any shape, position or thickness etc complete including use of high performance PCE-based BIS approved water reducing admixture of Type-G/F as per ASTMC-494 of approved make FOSROC/SIKA/BASF or Equivalent having minimum water reduction capability of 30% to achieve required slump in concrete all complete as per specification &amp; drawing </t>
    </r>
    <r>
      <rPr>
        <b/>
        <sz val="14"/>
        <rFont val="Arial"/>
        <family val="2"/>
      </rPr>
      <t>below finished ground floor level (FGFL) upto a depth of 10m from FGFL</t>
    </r>
    <r>
      <rPr>
        <sz val="14"/>
        <rFont val="Arial"/>
        <family val="2"/>
      </rPr>
      <t xml:space="preserve"> (For depths greater than 10m from FGFL, extra over for additional depth to be paid in Item No 224),  for the  following:
</t>
    </r>
  </si>
  <si>
    <r>
      <t xml:space="preserve">Providing and laying Design Mix cement concrete of grade conforming to IS:456 &amp; IS 10262-2009 for reinforced concrete works  with sand and graded hard stone aggregate of 20mm nominal size in superstructure for any shape, position or thickness etc complete  including use of high performance PCE-based BIS approved water reducing admixture of Type-G/F as per ASTMC-494 of approved make FOSROC/SIKA/BASF or Equivalent having minimum water reduction capability of 30% to achieve required slump in concrete all complete as per specification &amp; drawing </t>
    </r>
    <r>
      <rPr>
        <b/>
        <sz val="14"/>
        <rFont val="Arial"/>
        <family val="2"/>
      </rPr>
      <t>upto 10m level above FGFL (Finished Ground Floor Level)</t>
    </r>
    <r>
      <rPr>
        <sz val="14"/>
        <rFont val="Arial"/>
        <family val="2"/>
      </rPr>
      <t xml:space="preserve"> (For height greater than 10m from FGFL, extra over for additional height to be paid in Item No 225), for the  following.</t>
    </r>
  </si>
  <si>
    <r>
      <t xml:space="preserve">Providing and laying Design Mix cement concrete confirming to IS:456 &amp; IS 10262-2009 for reinforced concrete works of grade mentioned below in </t>
    </r>
    <r>
      <rPr>
        <b/>
        <sz val="14"/>
        <rFont val="Arial"/>
        <family val="2"/>
      </rPr>
      <t>machine foundations</t>
    </r>
    <r>
      <rPr>
        <sz val="14"/>
        <rFont val="Arial"/>
        <family val="2"/>
      </rPr>
      <t xml:space="preserve"> for TG, Gas Turbine, ID/FD/PA fans, BFP, Mills, Crusher House, CHP-AHP civil works, FGD,etc at all elevations below/above finished ground floor level (FGFL) (except top decks supported over vibration isolation system, BFP deck and TG deck) but including TG foundation Columns,BFP foundation Columns with addition of suitable plasticizer conforming to IS 9103(latest) </t>
    </r>
    <r>
      <rPr>
        <b/>
        <sz val="14"/>
        <rFont val="Arial"/>
        <family val="2"/>
      </rPr>
      <t>or ASTM C494</t>
    </r>
    <r>
      <rPr>
        <sz val="14"/>
        <rFont val="Arial"/>
        <family val="2"/>
      </rPr>
      <t xml:space="preserve"> to achieve a slump </t>
    </r>
    <r>
      <rPr>
        <strike/>
        <sz val="14"/>
        <rFont val="Arial"/>
        <family val="2"/>
      </rPr>
      <t>more than 125</t>
    </r>
    <r>
      <rPr>
        <sz val="14"/>
        <rFont val="Arial"/>
        <family val="2"/>
      </rPr>
      <t xml:space="preserve"> </t>
    </r>
    <r>
      <rPr>
        <b/>
        <sz val="14"/>
        <rFont val="Arial"/>
        <family val="2"/>
      </rPr>
      <t>in the range of 100 mm -150</t>
    </r>
    <r>
      <rPr>
        <sz val="14"/>
        <rFont val="Arial"/>
        <family val="2"/>
      </rPr>
      <t xml:space="preserve"> mm  in concrete as per manufacturer's recommendation with 20 mm nominal size graded aggregate in concrete all complete as per specification &amp; drawing all complete.</t>
    </r>
  </si>
  <si>
    <r>
      <t>Providing and laying Design Mix cement concrete as per IS:456 &amp; IS 10262-2009 of grades mentioned below  for reinforced concrete works using graded aggregate in top decks of all machine foundations supported on vibration isolation system (excluding supply and installation of vibration system) and top deck of</t>
    </r>
    <r>
      <rPr>
        <strike/>
        <sz val="14"/>
        <rFont val="Arial"/>
        <family val="2"/>
      </rPr>
      <t xml:space="preserve"> TG &amp;</t>
    </r>
    <r>
      <rPr>
        <sz val="14"/>
        <rFont val="Arial"/>
        <family val="2"/>
      </rPr>
      <t xml:space="preserve"> BFP foundation at all levels including addition of suitable plastisizers conforming to IS9103 </t>
    </r>
    <r>
      <rPr>
        <b/>
        <sz val="14"/>
        <rFont val="Arial"/>
        <family val="2"/>
      </rPr>
      <t>or ASTM C494</t>
    </r>
    <r>
      <rPr>
        <sz val="14"/>
        <rFont val="Arial"/>
        <family val="2"/>
      </rPr>
      <t xml:space="preserve">  to achieve a slump </t>
    </r>
    <r>
      <rPr>
        <strike/>
        <sz val="14"/>
        <rFont val="Arial"/>
        <family val="2"/>
      </rPr>
      <t>more than 125</t>
    </r>
    <r>
      <rPr>
        <sz val="14"/>
        <rFont val="Arial"/>
        <family val="2"/>
      </rPr>
      <t xml:space="preserve">  </t>
    </r>
    <r>
      <rPr>
        <b/>
        <sz val="14"/>
        <rFont val="Arial"/>
        <family val="2"/>
      </rPr>
      <t>in the range of 150 mm -180</t>
    </r>
    <r>
      <rPr>
        <sz val="14"/>
        <rFont val="Arial"/>
        <family val="2"/>
      </rPr>
      <t xml:space="preserve"> mm in concrete as per manufacturers recommendation, preperation of scheme for concreting, getting it approved by engineer, labour, materials, equipment, handling, batching, transporting, mixing, pumping, placing, leveling, vibrating, compacting, curing, testing, cleaning and rendering the exposed surface with cement sand mortar to give a smooth and even surface, maintaining and submitting records of concreting, petrographic examination and potential reactivity of aggregate etc. all complete as per specification, drawing and instructions of engineer, including UPV testing as directed by engineer in charge, rectification of the defects in concreting observed by ultra-sonic pulse velocity (UPV) testing by cement/epoxy grout etc, but excluding formwork, staging, reinforcement, embeddments and temperature control of concrete.
Payment terms - a) After casting 75% ; b) After receipt of ultrasonic pulse velocity test report - 25%.</t>
    </r>
  </si>
  <si>
    <r>
      <t>Providing and laying of</t>
    </r>
    <r>
      <rPr>
        <b/>
        <sz val="14"/>
        <rFont val="Arial"/>
        <family val="2"/>
      </rPr>
      <t xml:space="preserve"> M50</t>
    </r>
    <r>
      <rPr>
        <sz val="14"/>
        <rFont val="Arial"/>
        <family val="2"/>
      </rPr>
      <t xml:space="preserve"> grade of concrete as per IS:456 &amp; Design Mix of concrete as per IS 10262-2009 by using  suitable % of  supplementary cementitious materials like Micro-silica conforming to IS:15388 / Micro fine-GGBFS conforming to IS:16714 along with OPC-43 grade cement as per IS-269-2015 [</t>
    </r>
    <r>
      <rPr>
        <i/>
        <sz val="14"/>
        <rFont val="Arial"/>
        <family val="2"/>
      </rPr>
      <t>The OPC-43 cement content shall not be more than 450 kg/cum  of concrete as per IS:456</t>
    </r>
    <r>
      <rPr>
        <sz val="14"/>
        <rFont val="Arial"/>
        <family val="2"/>
      </rPr>
      <t>] for reinforced concrete works by using graded aggregate in top deck of all machine foundations  supported / not supported on vibration isolation system (excluding supply and installation of vibration isolation system) and top deck of TG foundation at all levels including addition of suitable  superplasticiser conforming to IS-9103 &amp; ASTM C-494,Type-G category  to achieve medium to high flow concrete as per EFNARC-specifications (</t>
    </r>
    <r>
      <rPr>
        <i/>
        <sz val="14"/>
        <rFont val="Arial"/>
        <family val="2"/>
      </rPr>
      <t>Slump flow by Abrams cone  shall be 650 -800 mm &amp; T50 cm slump flow should be 2-5 sec</t>
    </r>
    <r>
      <rPr>
        <sz val="14"/>
        <rFont val="Arial"/>
        <family val="2"/>
      </rPr>
      <t>)  as per manufacturer's recommendation, preparation of scheme for concreting, getting it approved by engineer in charge, labour, materials, equipment, handling, batching, transporting, mixing, pumping, placing, levelling, vibrating, compacting, curing, testing, cleaning and rendering the exposed surface with cement sand mortar to give a smooth and even surface, maintaining and submitting records of concreting, petrographic examination and potential reactivity of aggregate as per IS-2386, Part-VII &amp; Part-VIII etc. all complete as per specification, drawing and instructions of engineer in charge, including ultra-sonic pulse velocity (UPV) testing as directed by engineer in charge, rectification of the defects in concreting observed by UPV testing by cement/epoxy grout etc., but excluding formwork, staging, reinforcement, embedments and temperature control of concrete.
Payment terms - a) After casting 75% ; b) After receipt of ultrasonic pulse velocity (UPV) test report - 25%.</t>
    </r>
  </si>
  <si>
    <r>
      <t xml:space="preserve">Providing and </t>
    </r>
    <r>
      <rPr>
        <b/>
        <sz val="14"/>
        <rFont val="Arial"/>
        <family val="2"/>
      </rPr>
      <t>encasing of structural steel  member</t>
    </r>
    <r>
      <rPr>
        <sz val="14"/>
        <rFont val="Arial"/>
        <family val="2"/>
      </rPr>
      <t xml:space="preserve"> with  concrete using nominial aggregate size of 12.5mm down.  Encased member  shall be  wrapped with welded wire mesh/chicken wire mesh with  proper lap etc. complete as per specification for the following grades.</t>
    </r>
    <r>
      <rPr>
        <b/>
        <sz val="14"/>
        <rFont val="Arial"/>
        <family val="2"/>
      </rPr>
      <t xml:space="preserve"> (Wire mesh to be paid separately)</t>
    </r>
  </si>
  <si>
    <r>
      <rPr>
        <b/>
        <sz val="14"/>
        <rFont val="Arial"/>
        <family val="2"/>
      </rPr>
      <t>Screed concrete</t>
    </r>
    <r>
      <rPr>
        <sz val="14"/>
        <rFont val="Arial"/>
        <family val="2"/>
      </rPr>
      <t xml:space="preserve"> conforming to IS 456 with sand  and graded hard stone aggregate 12.5mm/6 mm nominal size on the roof upto 10m level above finished floor level (For height greater than 10m from FFL, extra over for additional height to be paid in Item No 225) or thickness, drains etc complete as per following.</t>
    </r>
  </si>
  <si>
    <r>
      <t xml:space="preserve">Providing and laying Design Mix cement concrete as per IS:456 &amp; IS 10262-2009 for reinforced concrete works using graded aggregate for Concrete in </t>
    </r>
    <r>
      <rPr>
        <b/>
        <sz val="14"/>
        <rFont val="Arial"/>
        <family val="2"/>
      </rPr>
      <t>precast works</t>
    </r>
    <r>
      <rPr>
        <sz val="14"/>
        <rFont val="Arial"/>
        <family val="2"/>
      </rPr>
      <t xml:space="preserve"> like  roof slabs/trench covers, fins, lintels, chajas, beams, columns, wall panels, facias etc.at all levels in all kinds of work including formwork/moulds, curing, rendering the top exposed surface with cement sand mortar (1:3), handling, storing, transpoting, all leads, erection without damage, setting in position with cement sand mortar (1:3), filling the gaps between adjacent preacast units with M30 grade concrete or cement sand mortar (1:3) and including making of holes for bolts for fixing, welding etc.complete with graded aggregate (20/12.5/10 mm) and as per specification and drawing for following grades.</t>
    </r>
  </si>
  <si>
    <r>
      <t xml:space="preserve">Providing and laying Design Mix cement concrete as per IS:456, IS 3370 &amp; IS 10262-2009 for reinforced concrete works using graded aggregate for Concrete in </t>
    </r>
    <r>
      <rPr>
        <b/>
        <sz val="14"/>
        <rFont val="Arial"/>
        <family val="2"/>
      </rPr>
      <t>water retaining/conveying structures</t>
    </r>
    <r>
      <rPr>
        <sz val="14"/>
        <rFont val="Arial"/>
        <family val="2"/>
      </rPr>
      <t xml:space="preserve"> including addition of suitable plastisizer cum waterproofing cement additives confirming to IS 9103 latest to achieve a slump more than 125 mm in concrete as per manufacturers recommendation and conforming to limits of permeability as per IS 2545 and specification with 20 mm nominal size graded aggregate upto depth of 10m from finished ground  floor level  (FGFL), (For depth greater than 10m from FGFL, extra over for additional depth to be paid in Item No 224). for following grades. Watertightness is to be ensured including structural grouting if required.</t>
    </r>
  </si>
  <si>
    <r>
      <t xml:space="preserve">Providing and applying </t>
    </r>
    <r>
      <rPr>
        <b/>
        <sz val="14"/>
        <rFont val="Arial"/>
        <family val="2"/>
      </rPr>
      <t>two component, instant setting, 100% solid content spray hot applied hybrid polyurea polyurethane liquid applied elastomeric seamless waterproofing membran</t>
    </r>
    <r>
      <rPr>
        <sz val="14"/>
        <rFont val="Arial"/>
        <family val="2"/>
      </rPr>
      <t>e having excellent tensile strength of 15MPa (As per ASTM D412), elongation more than 450% (as per ASTM D 412), tear strength of 60 KN/m (As per ASTM D1004/ASTM D624), adhesion to concrete of 2MPa (as per ASTM D 4541), abrasion resistance of 60mg loss (1 Kg,CS 10 Wheels,1000cycles - As per ASTM D4060), Shore A Hardness of MIN.80 (As per ASTM D2240), resistance to hydrostatic pressure head of 7 Bar (As per ASTM D 5385/ DIN 16726), puncture resistance of min.800N (As per ASTM E154), water vapour permeability of 25 mg/m2/day (As per ASTM E96), Impact resistance of min.10 N.m (As per ASTM D2794), Low temperature crack bridging ability up to 3.2mm (As per ASTM C 1305), dynamic crack bridging ability class B 3.2 (as per EN 1062-7 Method B- B3.2) with no crack observed in the coating after 20000 sinusoidal cycles, resistance to root (As per CENTS/14416).The coating shall be applied with a total consumption of 1.6 Kg/Sqm to achieve a</t>
    </r>
    <r>
      <rPr>
        <b/>
        <sz val="14"/>
        <rFont val="Arial"/>
        <family val="2"/>
      </rPr>
      <t xml:space="preserve"> total system DFT of 1.5mm,</t>
    </r>
    <r>
      <rPr>
        <sz val="14"/>
        <rFont val="Arial"/>
        <family val="2"/>
      </rPr>
      <t xml:space="preserve"> thereby satisfy the requirements of LAM as per ASTM C898/C836 and shall be applied on the entire horizontal surface extending up to 300mm above the FFL on the vertical surface as per the methodology. The application system includes base preparation of cleaning, brushing and removal of flaky materials, grouting the porous area with cementitious grout, proper coving between slab and wall junctions and priming the surface with two component solvent free epoxy primer which is applied with a consumption of 200 grams per Sqm, followed by spray application of hybrid polyurea waterproofing coating. Protective geo textile fabric of minimum 150GSM over the entire membrane with proper overlaps shall be applied. The application of waterproofing treatment shall be carried by authorised applicator of approved Manufacturer of Waterproofing materials. Item includes surface preparation, polyscrim  cloth /non woven geotextile fabric, polymerised mortar base preparation, etc. all complete as per specifications and directions of engineer in charge.</t>
    </r>
  </si>
  <si>
    <r>
      <t xml:space="preserve">Providing and laying </t>
    </r>
    <r>
      <rPr>
        <b/>
        <sz val="14"/>
        <rFont val="Arial"/>
        <family val="2"/>
      </rPr>
      <t>wearing course</t>
    </r>
    <r>
      <rPr>
        <sz val="14"/>
        <rFont val="Arial"/>
        <family val="2"/>
      </rPr>
      <t xml:space="preserve"> consisting  of </t>
    </r>
    <r>
      <rPr>
        <b/>
        <sz val="14"/>
        <rFont val="Arial"/>
        <family val="2"/>
      </rPr>
      <t>20 mm thick plain cement mortar</t>
    </r>
    <r>
      <rPr>
        <sz val="14"/>
        <rFont val="Arial"/>
        <family val="2"/>
      </rPr>
      <t xml:space="preserve"> 1:4 (1 cement : 4 sand)) cast in panels of maximum size 1.2mx1.2m and reinforced with 0.56 mm dia. galvanised chicken wire mesh and sealing of joints (in grooves of 6mm X 6mm) using silicon /elastomeric compound etc all complete.</t>
    </r>
  </si>
  <si>
    <r>
      <t xml:space="preserve">Providing and laying </t>
    </r>
    <r>
      <rPr>
        <b/>
        <sz val="14"/>
        <rFont val="Arial"/>
        <family val="2"/>
      </rPr>
      <t>cement concrete chequered and designed  roof / floor tiles of  22 mm thickness</t>
    </r>
    <r>
      <rPr>
        <sz val="14"/>
        <rFont val="Arial"/>
        <family val="2"/>
      </rPr>
      <t xml:space="preserve"> and size min. 200x200 mm  conforming to IS 13801 with  8 mm thick 1:4 cement mortar over the top most layer  of roofing treatment in pathway or entire  area with fine joints including sealing of joints (polysulphide joint sealant) and providing expansion gap in both directions including underbed (as per drawings) filled up with polysulphide joint sealant etc all complete. (Water proofing paid elsewhere) (including cost of cement for tiles making).</t>
    </r>
  </si>
  <si>
    <r>
      <t xml:space="preserve">Providing and laying </t>
    </r>
    <r>
      <rPr>
        <b/>
        <sz val="14"/>
        <rFont val="Arial"/>
        <family val="2"/>
      </rPr>
      <t>cement concrete chequered  roof / floor tiles of minimum 20 mm thickness</t>
    </r>
    <r>
      <rPr>
        <sz val="14"/>
        <rFont val="Arial"/>
        <family val="2"/>
      </rPr>
      <t xml:space="preserve"> and size min. 200x200 mm  conforming to IS 13801 with  8 mm thick 1:4 cement mortar over the top most layer  of roofing treatment in pathway or entire  area with fine joints including sealing of joints (polysulphide joint sealant) and providing expansion gap in both directions including underbed (as per drawings) filled up with polysulphide joint sealant etc all complete. (Water proofing paid elsewhere) (including cost of cement for tiles making).</t>
    </r>
  </si>
  <si>
    <r>
      <t xml:space="preserve">Providing and applying </t>
    </r>
    <r>
      <rPr>
        <b/>
        <sz val="14"/>
        <rFont val="Arial"/>
        <family val="2"/>
      </rPr>
      <t>two component transparent polyamide cured epoxy sealer coating (having solid by volume minimum 40% ±2%)</t>
    </r>
    <r>
      <rPr>
        <sz val="14"/>
        <rFont val="Arial"/>
        <family val="2"/>
      </rPr>
      <t xml:space="preserve"> of minimum 50 micron DFT followed by epoxy phenolic coating (solid by volume minimum 63%) of minimum 400 micron DFT. This coat shall be applied after an interval of minimum 24 hours (from the application of primer coat) by airless spray technique on beams,wall, column, slab, basin floor, basin wall, fill supporting beams and columns, internal surfaces of fan stack, underside of fan deck roof slab etc on concrete surfaces as per IS 9862 and IS 3384, including surface preparation, primer etc. all complete  as per specifications and direction of engineer-in-charge.
</t>
    </r>
  </si>
  <si>
    <r>
      <t>Providing and applying</t>
    </r>
    <r>
      <rPr>
        <b/>
        <sz val="14"/>
        <rFont val="Arial"/>
        <family val="2"/>
      </rPr>
      <t xml:space="preserve"> Food grade  two-component hi-build solvent-free polyurethane coating complying to FDA </t>
    </r>
    <r>
      <rPr>
        <sz val="14"/>
        <rFont val="Arial"/>
        <family val="2"/>
      </rPr>
      <t>Ttitle 21, Part 175.300 on the inner side of the water storage tanks having 100% volume solids, adhesion of concrete &gt;  1.5 Mpa  (ASTM D4541).With the recommended primer applied by roller in one layer and with a Coverage 200 – 400 gms / m². Mix the 2 component PU and apply manually or by spray as per the manufacturer like MYK or equivalent makerecommendation and apply a total thickness of minimum1 mm in 2 or more coats. The Products shall conform to have following properties. Thickness: 1000 Microns, Tensile strength: 9 Mpa ASTM D 412 after 7 days of minimum 400 micron DFT over absolutely dry, clean and dust free surafe of water retaining structures storing drinking water. This coat shall be applied  by airless spray technique and shall conform to  as per IS 9862, including surface preparation, primer etc. all complete  as per specifications and direction of engineer-in-charge.</t>
    </r>
  </si>
  <si>
    <r>
      <t xml:space="preserve">Providing and laying water proofing treatment for wet areas </t>
    </r>
    <r>
      <rPr>
        <sz val="14"/>
        <rFont val="Arial"/>
        <family val="2"/>
      </rPr>
      <t>like toilets,kitchen,pantry for sunken slab etc.with two component acrylic cementitious coating  material like Aquaarm 2c plus or equivalent make with  a coverage of 2.0 kg /m2  over primer surface using a suitable primer. The coating shall be applied on  floor level and on the vertical walls of sunken area.The coating shall have an elonagtion of &gt;200%, Crack Bridging Capability upto 2mm as per,Tensile strength of 2 N/mm2, adhesion to concrete of &gt;1.20N/mm2 as per ASTM D 4541 to achieve a DFT of 1 mm.Protective layer of  avg. 15 mm thick, CM 1:4 plaster admixed with   Integral Waterproofing Compound @ 150 ml / bag of cement shall be applied over it, all complete with water ponding test as per IS Code and as directed by engineer in charge.</t>
    </r>
  </si>
  <si>
    <r>
      <t xml:space="preserve">Supply, Fabrication, transportation, delivery at site and erection, installation and alignment of </t>
    </r>
    <r>
      <rPr>
        <b/>
        <sz val="14"/>
        <rFont val="Arial"/>
        <family val="2"/>
      </rPr>
      <t>mild steel foundation bolt assembly</t>
    </r>
    <r>
      <rPr>
        <sz val="14"/>
        <rFont val="Arial"/>
        <family val="2"/>
      </rPr>
      <t xml:space="preserve"> conforming to IS:2062 and grade 1 of IS:432  in concrete along with nuts, lock nuts (as per IS:1363, 1364 and IS:3138), washers, anchor plates, stiffner plates, protective tape, pipe sleeves, templates etc. including welding, cutting, grinding, threading, drilling, all threaded &amp; other surfaces of foundation bolts shall be coated with temporary rust preventive fluid and during execution of civil works, the dried film of coating shall be removed using organic solvents, etc. all complete.
Payment Breakup:
1. On Supply &amp; reciept of materials at site - 70%
2. On completion of fixing, welding, etc. complete as per description/specification - 30%</t>
    </r>
  </si>
  <si>
    <r>
      <t xml:space="preserve">Fixing  of Anchor / Foundation Bolts of  various diameters along with nuts, lock nuts, washers, anchor plates, stiffener plates, protective tape, pipe sleeves, templates, pipe  sleeves etc. including scaffolding, setting  in position,  transportation from BHEL site stores to work  spot etc. all  complete.
</t>
    </r>
    <r>
      <rPr>
        <b/>
        <sz val="14"/>
        <rFont val="Arial"/>
        <family val="2"/>
      </rPr>
      <t>Note: Fabricated structural steel material shall be issued by BHEL free of cost.</t>
    </r>
  </si>
  <si>
    <r>
      <t>Providing and fixing</t>
    </r>
    <r>
      <rPr>
        <b/>
        <sz val="14"/>
        <rFont val="Arial"/>
        <family val="2"/>
      </rPr>
      <t xml:space="preserve"> teak wood frame panel door shutter </t>
    </r>
    <r>
      <rPr>
        <sz val="14"/>
        <rFont val="Arial"/>
        <family val="2"/>
      </rPr>
      <t>as per IS 1003 with 35 mm x 150 mm vertical rail &amp; 35mm x 125 mm horizontal rail  and 12 mm thick interlocked panels of teakwood with proper wood joinery including beading, preperation of working drawings,godrej or equivalent make mortice lock with handels on both sides,approved ISI mark anodised fittings like door stopper,300mm long tower bolts,16x300mm long aldrops ,125mm long handles on both sides etc. butt hinges, sliding  bolt ,knobs, (all fitting shall be anodised aluminium color dyed), screws, primer and finish painting / polishing etc. all complete. (Finish painting / polishing paid separately)
Payment Breakup: a) On Supply &amp; receipt of material at site - 50% b) On complete execution as per item description - 50%</t>
    </r>
  </si>
  <si>
    <r>
      <t xml:space="preserve">Providing, fitting and fixing </t>
    </r>
    <r>
      <rPr>
        <b/>
        <sz val="14"/>
        <rFont val="Arial"/>
        <family val="2"/>
      </rPr>
      <t>solid core flush door shutte</t>
    </r>
    <r>
      <rPr>
        <sz val="14"/>
        <rFont val="Arial"/>
        <family val="2"/>
      </rPr>
      <t>r as per IS 2202 part II, 35mm thick homogenous particle board bonded with BWP type phenolformaldihyde synthetic resin, partical board core conforming to IS 3087 type I, 35x12 mm thick teakwood beading all around including preparation of working drawings. godrej or equivalent make mortice lock with handels on both sides,approved ISI mark anodised fittings like door stopper,300mm long tower bolts,16x300mm long aldrops ,125mm long handles on both sides etc. butt hinges, sliding bolt,  knobs,  (all fittings shall be anoidised aluminium color dyed), finish synthetic paint over primer, screws etc. all complete as per drawing, specification and instruction of engineer in charge. with  commercial faces and teak wood edges.  (Finish painting paid separately)
Payment Breakup: a) On Supply &amp; receipt of material at site - 50% b) On complete execution as per item description - 50%</t>
    </r>
  </si>
  <si>
    <r>
      <t>Providing and fixing s</t>
    </r>
    <r>
      <rPr>
        <b/>
        <sz val="14"/>
        <rFont val="Arial"/>
        <family val="2"/>
      </rPr>
      <t>ingle or double steel door shutters with 45 mm thick flush</t>
    </r>
    <r>
      <rPr>
        <sz val="14"/>
        <rFont val="Arial"/>
        <family val="2"/>
      </rPr>
      <t xml:space="preserve"> design shutter comprising  of two outer sheets of 18 gauge  steel sheets  rigidly  connected and  reinforced  inside with continuous vertical 20 gauge stiffeners, spot welded  in  position  at not more  than 150mm on centres  including void filled with mineral wool (density as per specification), all fittings, air tight, Godrej or equivalent make mortice lock with handle on both sides, shop and final painting  etc all complete. Payment Breakup: a) On Supply &amp; receipt of material at site - 50% b) On complete execution as per item description - 50%</t>
    </r>
  </si>
  <si>
    <r>
      <t xml:space="preserve">
Providing and fixing </t>
    </r>
    <r>
      <rPr>
        <b/>
        <sz val="14"/>
        <rFont val="Arial"/>
        <family val="2"/>
      </rPr>
      <t>single or double steel door shutters with 35mm (min) thick</t>
    </r>
    <r>
      <rPr>
        <sz val="14"/>
        <rFont val="Arial"/>
        <family val="2"/>
      </rPr>
      <t xml:space="preserve"> flush design shutter as per</t>
    </r>
    <r>
      <rPr>
        <b/>
        <sz val="14"/>
        <rFont val="Arial"/>
        <family val="2"/>
      </rPr>
      <t xml:space="preserve"> IS 4351</t>
    </r>
    <r>
      <rPr>
        <sz val="14"/>
        <rFont val="Arial"/>
        <family val="2"/>
      </rPr>
      <t xml:space="preserve"> comprising  of two outer sheets of</t>
    </r>
    <r>
      <rPr>
        <b/>
        <sz val="14"/>
        <rFont val="Arial"/>
        <family val="2"/>
      </rPr>
      <t xml:space="preserve"> 18 gauge(1.2mm min.)  steel sheets</t>
    </r>
    <r>
      <rPr>
        <sz val="14"/>
        <rFont val="Arial"/>
        <family val="2"/>
      </rPr>
      <t xml:space="preserve">  rigidly  connected and  reinforced  inside with continuous vertical 20 gauge (1.0 mm) stiffeners, spot welded  in  position  at not more  than 150mm on centres  including void filled with </t>
    </r>
    <r>
      <rPr>
        <b/>
        <sz val="14"/>
        <rFont val="Arial"/>
        <family val="2"/>
      </rPr>
      <t>mineral wool (density as per specification</t>
    </r>
    <r>
      <rPr>
        <sz val="14"/>
        <rFont val="Arial"/>
        <family val="2"/>
      </rPr>
      <t>), all fittings, Godrej,doorset or equivalent make mortice lock with handle on both sides, shop and final painting  etc all complete. Payment Breakup: a) On Supply &amp; receipt of material at site - 50% b) On complete execution as per item description - 50%</t>
    </r>
  </si>
  <si>
    <r>
      <t xml:space="preserve">Providing  and  fixing  Automatically closing </t>
    </r>
    <r>
      <rPr>
        <b/>
        <sz val="14"/>
        <rFont val="Arial"/>
        <family val="2"/>
      </rPr>
      <t>Fire proof steel flush insulated doors</t>
    </r>
    <r>
      <rPr>
        <sz val="14"/>
        <rFont val="Arial"/>
        <family val="2"/>
      </rPr>
      <t xml:space="preserve"> along with frame of minimum 44mm thk flush shutter design comprising of two outer sheets of 18 gauge steel sheets rigidly connected and  reinforced  inside with continuous vertical  20  gauge stiffeners,  spot  welded in position at  not  more than 150mm center to center of approved make conforming to IS:3614-2021(latest revision), &amp; CBRI tested- ISI marked for both Single leaf &amp; Double leaf, comply IS/ISO 3008,satisfying LPA regulations and shall carry a unique label with certification/test report number,fire rating embossment, fixed at all elevations, with or without removable panels,with panic bar,panic trim,smoke seal  with following fire rating  using galvanised MS sheets for frames conforming to IS 277, made out of 1.6mm (16 SWG)  for both frame and shutter, G.I. sheet (min.zinc coating 120 gsm), and leaves, mineral wool / PUF/ any other fire retardant insulation material filled with required density, mastic caulking and grouting the frame, reinforcing and insulating the shutters with fire retardant material, with panic devices, including all fittings, fire rated vision glass, shop painting with approved post office/signal red color fire resistant paint and mineral wool insulation (min.64 kg/cum density) complete and shall be fire proof as  per IS:3614, NBC  requirements and as  per  specification. Fire Rated Door Shop drawings shall be submitted by the fabricator/manufacturer like Navair,4C Fire or equivalent for approval before exectuion. Minimum ratings shall be 2 Hrs. All hardware fittings shall comply to 2 Hours fire rating. Payment Breakup: a) On Supply &amp; receipt of material at site - 50% b) On complete execution as per item description - 50%</t>
    </r>
  </si>
  <si>
    <r>
      <t xml:space="preserve">Providing and fixing </t>
    </r>
    <r>
      <rPr>
        <b/>
        <sz val="14"/>
        <rFont val="Arial"/>
        <family val="2"/>
      </rPr>
      <t>powder coated  aluminium work of Jindal, Hindalco or other equivalent approved make for door frames</t>
    </r>
    <r>
      <rPr>
        <sz val="14"/>
        <rFont val="Arial"/>
        <family val="2"/>
      </rPr>
      <t xml:space="preserve">, windows, ventillators, partitions, railing etc with extruded standard tubular and other sections of aluminium alloy grade 63400, including all fittings &amp; fixtures and accessories of approved make conforming to IS733 and IS1285, </t>
    </r>
    <r>
      <rPr>
        <b/>
        <sz val="14"/>
        <rFont val="Arial"/>
        <family val="2"/>
      </rPr>
      <t>powder coated  in required shade with minimum thickness 50 micons</t>
    </r>
    <r>
      <rPr>
        <sz val="14"/>
        <rFont val="Arial"/>
        <family val="2"/>
      </rPr>
      <t xml:space="preserve"> according to relevant IS , fixed with rawl plugs, expansion fasteners, SS screws or with fixing clips, including necessary filling of gaps at junctions, at top, bottom and sides with required PVC/neoprene felt for bi-metalic protection etc. including preperation of working drawings, aluminium cleat angle, aluminium snap-on-beading for glazing/panelling, stair case tread nosing, with all fittings and fixtures (like tower bolts, handles, door stopper with rubber shoes, 'L' drops, stays, floor springs, hydraulic door closures etc.), CP brass/stailess steel screws, providing and fixing hinges/pivots, and making provision for fixing of fitting wherever required including cost of PVC/neoprene gasket, all complete as per drawing, specification and instructions of engineer in charge (Glazing and panelling shall be paid seperately).Weight of aluminium section only shall be measure. Payment Breakup: a) On Supply &amp; receipt of material at site - 50% b) On complete execution as per item description - 50%</t>
    </r>
  </si>
  <si>
    <r>
      <t>Providing, fabricating, designing, supplying and fixing of</t>
    </r>
    <r>
      <rPr>
        <b/>
        <sz val="14"/>
        <rFont val="Arial"/>
        <family val="2"/>
      </rPr>
      <t xml:space="preserve"> Aluminium composite panel cladding (ACP)</t>
    </r>
    <r>
      <rPr>
        <sz val="14"/>
        <rFont val="Arial"/>
        <family val="2"/>
      </rPr>
      <t xml:space="preserve">  in pan shape in solid or metallic colour,wooden colour,stone finish of approved shades made out of </t>
    </r>
    <r>
      <rPr>
        <b/>
        <sz val="14"/>
        <rFont val="Arial"/>
        <family val="2"/>
      </rPr>
      <t>4mm thick aluminium composite panel (weight of panel should be minimum 8.1 kg/sqmt)</t>
    </r>
    <r>
      <rPr>
        <sz val="14"/>
        <rFont val="Arial"/>
        <family val="2"/>
      </rPr>
      <t xml:space="preserve">  material consisting of 3mm thick</t>
    </r>
    <r>
      <rPr>
        <b/>
        <sz val="14"/>
        <rFont val="Arial"/>
        <family val="2"/>
      </rPr>
      <t xml:space="preserve"> FR grade Class A</t>
    </r>
    <r>
      <rPr>
        <sz val="14"/>
        <rFont val="Arial"/>
        <family val="2"/>
      </rPr>
      <t>2 as per EN 13501,mineral core sandwiched between two  Aluminium sheets (each 0.5mm thick BMT).The aluminium composite panel cladding sheet shall be coil coated, with Kynar 500 based PVDF conforming to AAMA 2605  or Lumiflon based fluoropolymer resin coating of approved colour and shade on face # 1 and polymer (Service) coating on face # 2 as specified using stainless steel screws, nuts, bolts, washers, cleats, weather silicone sealant, backer rods etc. The top coated surface of ACP shall comply with the “specification for coated coil for the exterior building application” issued by ECCA (European Coil Coating Association). The aluminium composite panel top and bottom skin should conform to Aluminium Alloy 5005 (AlMg 1) marine grade series and H 22/24 temper with mechanical properties confirming to EN 485-2 standard. The ACP product must conform to Class A2, s1,d0 as per EN-13501-1.The manufacturer must furnish the FPC and Certificate of conformity of EN13501-1 for Class A2,s1,d0 from the certifiers and Product must be supplied from the Certified Unit which has been mentioned on the FPC and COC.The panel shall be designed for 12mm groove in horizontal &amp; in verticals with close joint system. Vertical &amp; Horizontal groove shall be filled by non-staining high performance weather sealant. ACP panel shall have sub frame all around panel and aluminium stiffener profile as per structural requirements. The finished surface of ACP shall be protected with a self-adhesive (Rubber based) peel off foil with 70 microns thickness white or black, tested to withstand up to 6 months’ exposure to local weather condition without losing the original peel off characteristic or causing stain or other damages on the coated surface of the aluminium composite panel. Installation of ACP Coping/facia at terrace level sealing the top gap of the parapet wall and ACP Panel shall have GI stiffeners below with required aluminium grid work with necessary MS HDG / aluminium alloy brackets &amp; SS fasteners.2nd barrier of 1mm thk GI sheet laid continuously below the copping to seal the parapet wall. Overlap of GI sheet shall be properly sealed with weather sealant, All shade shall be as per Architect's Approval.as per approved sample from Alucobond Plus, Aludecor,Alpolic or equivalent. The system shall be designed to withstand a wind pressure of 200kg/Sqm or as per design requirement and shall be fixed to the Masonry/RC walls or aluminium frame with necessary clamps, brackets and anchor fasteners etc. All clamps and brackets shall be Hot dip galvanized minimum 80 microns thick and shall conform to IS: 4759-1996. The extruded aluminium section shall be anodized in approved colour with a anodic coating of minimum 20 microns. Extruded section shall be 6063 T5 or T6 alloy conforming to ASTM B221. Any other festering straps, nuts, bolts, rivets, washers, etc. shall be in stainless steel SS316 grade. EPDM gaskets, open cell polyethylene backer rods, weather sealant etc. shall be provided as per requirement. Item shall include aluminium base frame with all fixing arrangements to wall/RC members, fastening material and hardware(festering straps, nuts, bolts, rivets, washers etc.), EPDM gaskets, open cell polyethylene backer rods, weather sealant, scaffolding, approach to all height, material handling, transportation, labour, T&amp;P, preparation of working drawings etc.all complete as per drawing, specification &amp; instructions of engineer in charge. Measurement of payment shall be outer finished area of ACP panel.The contractor shall provide the material cutsheet/ declaration from manufacturer mentioning the recycled content used in maufacturer of ACP. Payment Breakup: a) On Supply &amp; receipt of material at site - 50% b) On complete execution as per item description - 50%</t>
    </r>
  </si>
  <si>
    <r>
      <t xml:space="preserve">Providing  and fixing pressed steel frames(complying general requirements of IS 4531) fabricated from </t>
    </r>
    <r>
      <rPr>
        <b/>
        <sz val="14"/>
        <rFont val="Arial"/>
        <family val="2"/>
      </rPr>
      <t>1.6 mm thick</t>
    </r>
    <r>
      <rPr>
        <sz val="14"/>
        <rFont val="Arial"/>
        <family val="2"/>
      </rPr>
      <t xml:space="preserve"> M.S sheet mortised, reinforced drilled and tapped for hinges and locks bolts strikes,  hold fasts adjustable  floor  anchors, floor  tiles/weather bars ,paintings etc all complete  as  per specifications.
</t>
    </r>
  </si>
  <si>
    <r>
      <rPr>
        <b/>
        <sz val="14"/>
        <rFont val="Arial"/>
        <family val="2"/>
      </rPr>
      <t>Providing and fixing in position rolling shutter of tested, bright, cold rolled, annealed MS strip slats of not less than 0.9 mm thick for shutters upto 4.5 m wide and not less than 2.25 mm thick for shutters 5.5 m wide and above machine rolled at 75mm rolling  centres</t>
    </r>
    <r>
      <rPr>
        <sz val="14"/>
        <rFont val="Arial"/>
        <family val="2"/>
      </rPr>
      <t xml:space="preserve">  interlocked  together  through  their  entire  length  and jointed together at the end by end locks mounted on specially designed pipe shaft with brackets, side guides and arrangements for inside and outside locking with push and pull  operation including wire springs, top cover, </t>
    </r>
    <r>
      <rPr>
        <b/>
        <sz val="14"/>
        <rFont val="Arial"/>
        <family val="2"/>
      </rPr>
      <t>red lead or zinc chromate primer</t>
    </r>
    <r>
      <rPr>
        <sz val="14"/>
        <rFont val="Arial"/>
        <family val="2"/>
      </rPr>
      <t xml:space="preserve"> &amp; shop coats of approved enamel paint etc, all complete as per IS 6248 and specification of approved make of following types:  The bottom</t>
    </r>
    <r>
      <rPr>
        <b/>
        <sz val="14"/>
        <rFont val="Arial"/>
        <family val="2"/>
      </rPr>
      <t xml:space="preserve"> slat</t>
    </r>
    <r>
      <rPr>
        <sz val="14"/>
        <rFont val="Arial"/>
        <family val="2"/>
      </rPr>
      <t xml:space="preserve"> shall be coupled to a lock plate fabricated from 3mm thick </t>
    </r>
    <r>
      <rPr>
        <b/>
        <sz val="14"/>
        <rFont val="Arial"/>
        <family val="2"/>
      </rPr>
      <t>annealed</t>
    </r>
    <r>
      <rPr>
        <sz val="14"/>
        <rFont val="Arial"/>
        <family val="2"/>
      </rPr>
      <t xml:space="preserve"> steel plate and securely rivetted with stiffening angles.(</t>
    </r>
    <r>
      <rPr>
        <b/>
        <sz val="14"/>
        <rFont val="Arial"/>
        <family val="2"/>
      </rPr>
      <t>partly coiled and slat/full slat).</t>
    </r>
    <r>
      <rPr>
        <sz val="14"/>
        <rFont val="Arial"/>
        <family val="2"/>
      </rPr>
      <t xml:space="preserve"> Hoods shall be formed of not less than 20 G steek, suitable reinforced to prevent sag. Payment Breakup: a) On Supply &amp; receipt of material at site - 50% b) On complete execution as per item description - 50%</t>
    </r>
  </si>
  <si>
    <r>
      <t>Providing and fixing Electrically operated sliding doors, self operable/closing, G.I. framed with fire resistant glass, with Fire resistant glazed door system shall be of uniform profile 50X50 mm with 14mm EI 20 glass for Interior application. Fire Resistant Glazed Door System shall have 120 minutes of integrity and radiation control (EW 120) with symmetrical (Bi-Directional) fire protection. The frames shall be cold rolled profiles as per EN standard EN 10327/ Indian Standard IS 513. The door frames are cold rolled from 1.6 mm steel sheet to form a profile of 50 mm x 50 mm on all sides. The door shutter shall have the top rail, side rail and bottom rail dimensions of 50 mm x 50 mm. The glass must be minimum 14mm clear,120 min fire rated for Integrity, Radiation control (EW 120) and partially insulation (EI 20) Non Wired Toughened Interlayered glass with a light transmission of 86% and a sound reduction of 38 dB and manufactured in UL &amp; TUV audited Facility and including UL-EU Certification and compliant to class 1(B)1 category of Impact Resistance as per EN 12600. The glass shall be tested and certified for no formation of bubbles or yellowing after 5000 hours of exposure to UV radiation by TUV Rheinland as per EN 12543-4. The shutters shall be fixed to the frame using Weld-on hinges of dimensions 179mm X 20mm. The profiles shall have groves to incorporate Fire Resistant gaskets. The glass shall be held in its place with the help of 1.5 mm cold rolled steel beading and Kerafix 2000 ceramic tape with cross section of 4 x 15 mm as per the test evidence. Beading shall be clipped on using Stainless Steel selftapping screws fixed at a distance of 70 mm from the edges and 150 mm c/c henceforth. The glass panes are to be supported on non-combustible 6 mm Calcium Silicate setting blocks. The door shall be fitted with offset pull handle and door closer of Dorma (TS 73V, TS 83V, TS93V), Geze (TS 2000NV) or equivalent. The inactive leaf ( in case of double leaf only )shall be fixed to the frame using a tower bolt at meeting edge at top or as per the tested evidence. The doors shall be manufactured in a TUV audited facility. The maximum glazing size shall be as per the test certification. The profile has to be fixed to the supporting construction by means of M10 or bigger steel bolts at every 150 mm from the edges and every 500 mm (approx.) c/c. The doors shall offer C4 level of wind resistance when tested as per EN12211 and shall provide class 4 level of air permeability as per EN 1026. The door shall also be subjected to durability tests as per EN 12400 for C5 classification (200,000 cycles) all complete as per specification. The door shall have water tightness level of 8A when tested as per EN 1027. Fire Rated Door shall be of Makes- Saintgobain,Navair,4C fire,Matrix  or equivalent. all complete as per specification.(item includes the cost of glazing) Design,Shop drawings along with hardwares for the item with all construction and anchoring details, etc.along with fire rating test reports shall be got approved before execution.</t>
    </r>
    <r>
      <rPr>
        <b/>
        <sz val="14"/>
        <rFont val="Arial"/>
        <family val="2"/>
      </rPr>
      <t>(item includes the cost of glazing) Design,Shop drawings along with hardwares for the item with all construction and anchoring details, etc.along with fire rating test reports shall be got approved before execution. Payment Breakup: a) On Supply &amp; receipt of material at site - 50% b) On complete execution as per item description - 50%</t>
    </r>
  </si>
  <si>
    <r>
      <t xml:space="preserve">Providing and fixing </t>
    </r>
    <r>
      <rPr>
        <b/>
        <sz val="14"/>
        <rFont val="Arial"/>
        <family val="2"/>
      </rPr>
      <t>Mullion-less glass partition with</t>
    </r>
    <r>
      <rPr>
        <sz val="14"/>
        <rFont val="Arial"/>
        <family val="2"/>
      </rPr>
      <t xml:space="preserve"> 12mm thk toughened float glass fixed with Dorma make stainless steel patch fittings including cutting, making holes, cutouts in the glass of required shape and size to accommodate fittings and fixing the fittings in floors, soffits, jams including necessary fixtures, screws, ss handels 1000mm long ,C Shape (both side),sealant wherever required and SS cover over patch fittings.The glass panels shall be easily removed and refitted (during breakage) without using any special tools. The junction of glass to glass shall be properly secured using extruded PVC or sealant.Shop drawings for the item with all construction and anchoring details shall be got approved  before execution. Payment Breakup: a) On Supply &amp; receipt of material at site - 50% b) On complete execution as per item description - 50%
</t>
    </r>
  </si>
  <si>
    <r>
      <t xml:space="preserve">Providing, fabricating, designing, supplying and fixing of </t>
    </r>
    <r>
      <rPr>
        <b/>
        <sz val="14"/>
        <rFont val="Arial"/>
        <family val="2"/>
      </rPr>
      <t>8mm thick Suede Finish exterior grade High Pressure Laminates (HPL)</t>
    </r>
    <r>
      <rPr>
        <sz val="14"/>
        <rFont val="Arial"/>
        <family val="2"/>
      </rPr>
      <t xml:space="preserve"> made up of 1300mm x 3050mm in size and manufactured under EN438-2&amp;3:2005 standard, including supply and fixing of all necessary supporting arrangements, etc. all complete as per drawing, specification &amp; instructions of engineer-in-charge. Measurement of payment shall be outer finished area of HPL.
HPL should  Moisture resistant, Impact resistant, termite resistant, Scratch resistant, Weather and climatic shock resistant high pressure thermosetting resin treated balanced compact laminates HPL. The approved manufacturer Virgo, greenlam,Aludecor or equivalent shall provide 10 years warranty certification on manufacturing and moisture related defects.HPLshall have Green Guard Gold certification where the VOC emission level is less than 0.22 PPM. Anti-bacterial and Anti-Fungal property under JIS Z2801:2000. HPL will be installed on Aluminum tubes at 500 mm c/c distance with special L Brackets. Aluminum box size will be 25mmx50mmx1.8 mm. Boards will be fixed on the Aluminum Channels with colour match rivets (Manufacturer approved Rivets) through 8mm drill hole in Boards and 5mm dia drill holes in Aluminum Box. Rivets will be installed by automatic Rivet Guns Shade designed of clad should be finalized under direction of Engineer–in charge.
</t>
    </r>
  </si>
  <si>
    <r>
      <t xml:space="preserve">Providing factory made </t>
    </r>
    <r>
      <rPr>
        <b/>
        <sz val="14"/>
        <rFont val="Arial"/>
        <family val="2"/>
      </rPr>
      <t xml:space="preserve">factory made composite modular light weight aerated concrete panels, </t>
    </r>
    <r>
      <rPr>
        <sz val="14"/>
        <rFont val="Arial"/>
        <family val="2"/>
      </rPr>
      <t>(minimum 2 hours of fire rating) consisting of 2 fiber reinforced cement sheets (minimum 4 mm thick) on either side of light weight concrete core, having minimum compressive strength of 35 Kg / Cm2 and the density in the range of 700-900 Kg. / cu.m. of the thickness and fire rating as specified below, to provide external wall and internal partition at all levels, capable of sustaining wind pressure of 3.00 M height (H) within limiting deflection of span/250, fixed in position in tongue and groove jointing system by screwing the panels to top and bottom U channels, (channels minimum 1.25 mm thick and galvanised to grade 180 (minimum) as per IS : 277), fixing U profiled top and bottom channels to concrete / primary steel members which are placed at the maximum vertical spacing of 4.5m with the help of galvanised steel expansion fasteners, filling the joints from both faces with silicon acrylic paste and making the same water tight by covering with fibre glass tape (minimum 50 mm wide and minimum 0.5 mm thick) or by any other suitable material, so as to ensure that the entire construction done with the light weight aerated concrete panels are weather proof and panel surfaces are flush for painting, creating opening for doors / windows /ventilators / ducts / pipes/fans/AC etc. and finishing the opening face with the same
U profiled galvanized steel channel which is used at the top and bottom. Payment Breakup: a) On Supply &amp; receipt of panels at site - 50% b) On complete execution as per item description - 50%</t>
    </r>
  </si>
  <si>
    <r>
      <t xml:space="preserve">Providing and laying </t>
    </r>
    <r>
      <rPr>
        <b/>
        <sz val="14"/>
        <rFont val="Arial"/>
        <family val="2"/>
      </rPr>
      <t xml:space="preserve">Autoclave Areated concrete (AAC) blocks   </t>
    </r>
    <r>
      <rPr>
        <sz val="14"/>
        <rFont val="Arial"/>
        <family val="2"/>
      </rPr>
      <t xml:space="preserve">having dimensions of 625 mm x 250 mm. thickness ranging from 100 mm to 300 mm conforming to I.S. :2185(part III) in walls,  chambers  etc. upto 10m level above finished ground floor level (FGFL) (For height greater than 10m from FGFL, extra over for additional height to be paid in Item No 1014) including  horizontal and vertical joint thickness  approximately 10 mm ,raking   out   joints, curing,  scaffolding etc. complete  excluding  plastering  and  painting all complete as per specification and drawing.
The jointing cement sand mortar in the composition of 1: 6 (Cement: sand) shall be used with suitable plasticizer(optional). Sand having modulus of fineness 1.1 shall be used. The horizontal and vertical joint thickness shall be approximately 10 mm. In case of partition walls (100 mm /125 mm thk.) the joint reinforcement i.e. 1 number of 6-8 mm diameter bars shall be placed at every alternate course to be anchored properly with the main structure. All other structural requirements like stiffening of masonry, joint reinforcement etc. in the AAC masonry work strictly be carried out as per instructions laid down in IS 6041 – 1985, IS - 1905. Payment Breakup: a) On Supply &amp; receipt of panels at site - 50% b) On complete execution as per item description - 50%
</t>
    </r>
  </si>
  <si>
    <r>
      <t xml:space="preserve">Providing and applying </t>
    </r>
    <r>
      <rPr>
        <b/>
        <sz val="14"/>
        <rFont val="Arial"/>
        <family val="2"/>
      </rPr>
      <t xml:space="preserve">two  or more coats of low VOC (volatile organic compound) </t>
    </r>
    <r>
      <rPr>
        <sz val="14"/>
        <rFont val="Arial"/>
        <family val="2"/>
      </rPr>
      <t xml:space="preserve"> </t>
    </r>
    <r>
      <rPr>
        <b/>
        <sz val="14"/>
        <rFont val="Arial"/>
        <family val="2"/>
      </rPr>
      <t xml:space="preserve">acrylic emulsion paint </t>
    </r>
    <r>
      <rPr>
        <sz val="14"/>
        <rFont val="Arial"/>
        <family val="2"/>
      </rPr>
      <t xml:space="preserve">as per IS 15489,relevant latest code of approved brand, shade and  manufacture guidelines  Nerolac / JK maxx /Sakarni / Asian or equivalent   to give smooth, hard, durable &amp; glossy finish over a coat of primer over prepared plaster surface as per manufacturers guideline.  Note: The paint should have </t>
    </r>
    <r>
      <rPr>
        <b/>
        <sz val="14"/>
        <rFont val="Arial"/>
        <family val="2"/>
      </rPr>
      <t xml:space="preserve">VOC content limit less than 50 grams per litre </t>
    </r>
    <r>
      <rPr>
        <sz val="14"/>
        <rFont val="Arial"/>
        <family val="2"/>
      </rPr>
      <t xml:space="preserve"> All necessary documentation (certificates, manufacturer declarations ) should be provided by the contractor to engineer in charge.
</t>
    </r>
  </si>
  <si>
    <r>
      <t xml:space="preserve">Providing and applying </t>
    </r>
    <r>
      <rPr>
        <b/>
        <sz val="14"/>
        <rFont val="Arial"/>
        <family val="2"/>
      </rPr>
      <t>two or more coats of weather coat paint of Premium Acrylic Smooth Paint with Silicone additives, over and including Texture base coat</t>
    </r>
    <r>
      <rPr>
        <sz val="14"/>
        <rFont val="Arial"/>
        <family val="2"/>
      </rPr>
      <t>, of  approved brand and  manufacture and required shade over one coat of primer after necessary cleaning/ washing, preparing the surface using coir brush/ wire brush, sand paper, including filling of cracks with putty wherever required etc. all complete to give smooth, hard, durable &amp; glossy finish over a coat of primer over prepared plaster surface as per manufacturers guidelines. The final finished coating shall be fungus resistant, UV resistant, water repellant and extremely durable with color fastness as per specification. Textured base coat (Two or more coats applied @ 6.5Kg/10 sqm over and including priming coat of exterior primer applied @ 2.20Kg/10 sqm) of High Quality Exterior Acrylic Modified resin and special quality Silica Quartz with Trowel Texture as per selection of owner.</t>
    </r>
  </si>
  <si>
    <r>
      <t xml:space="preserve">Providing and laying </t>
    </r>
    <r>
      <rPr>
        <b/>
        <sz val="14"/>
        <rFont val="Arial"/>
        <family val="2"/>
      </rPr>
      <t>25 mm thick heavy duty cement concrete</t>
    </r>
    <r>
      <rPr>
        <sz val="14"/>
        <rFont val="Arial"/>
        <family val="2"/>
      </rPr>
      <t xml:space="preserve"> mix 1:2:4 (1 cement: 2 sand : 4 stone aggregates ) flooring  with </t>
    </r>
    <r>
      <rPr>
        <b/>
        <sz val="14"/>
        <rFont val="Arial"/>
        <family val="2"/>
      </rPr>
      <t>non</t>
    </r>
    <r>
      <rPr>
        <sz val="14"/>
        <rFont val="Arial"/>
        <family val="2"/>
      </rPr>
      <t xml:space="preserve"> </t>
    </r>
    <r>
      <rPr>
        <b/>
        <sz val="14"/>
        <rFont val="Arial"/>
        <family val="2"/>
      </rPr>
      <t xml:space="preserve">metallic hardener </t>
    </r>
    <r>
      <rPr>
        <sz val="14"/>
        <rFont val="Arial"/>
        <family val="2"/>
      </rPr>
      <t xml:space="preserve">pigmented topping of 10 mm thick uniform graded treated iron particles </t>
    </r>
    <r>
      <rPr>
        <b/>
        <sz val="14"/>
        <rFont val="Arial"/>
        <family val="2"/>
      </rPr>
      <t>in skirting and dado</t>
    </r>
    <r>
      <rPr>
        <sz val="14"/>
        <rFont val="Arial"/>
        <family val="2"/>
      </rPr>
      <t>. Under  layer  of  15mm thick cement concrete mix 1:2:4 (1 cement: 2 sand : 4 stone aggregates 12.5 mm well graded) and top layer of non metallic concrete of mix 1:2 (1  cement hardner mix with approved quality hardening compound :2 stone aggregate 6mm nominal size) by volume including  cement slurry, rounding off  edges, aluminium strips etc. all complete as per specification. (Quoted item rate shall be inclusive of providing glass joint strips).</t>
    </r>
  </si>
  <si>
    <r>
      <t xml:space="preserve">Providing and laying </t>
    </r>
    <r>
      <rPr>
        <b/>
        <sz val="14"/>
        <rFont val="Arial"/>
        <family val="2"/>
      </rPr>
      <t>interlocking M35 Grade concrete blocks confirming to IS:15658 in paving</t>
    </r>
    <r>
      <rPr>
        <sz val="14"/>
        <rFont val="Arial"/>
        <family val="2"/>
      </rPr>
      <t xml:space="preserve"> with approved colour and pattern and should be laid on the subbase and bedding of sand minimum 50mm thick as per specifications and recommendations of manufacturer.(inclusive of cost of cement for paver manufacturing).</t>
    </r>
    <r>
      <rPr>
        <b/>
        <sz val="14"/>
        <rFont val="Arial"/>
        <family val="2"/>
      </rPr>
      <t xml:space="preserve"> Kerb blocks or concrete block specified for various uses shall be precast blocks made of alkali-activated concrete /Geopolymer concrete as per IS:17452- 2020.</t>
    </r>
    <r>
      <rPr>
        <sz val="14"/>
        <rFont val="Arial"/>
        <family val="2"/>
      </rPr>
      <t xml:space="preserve"> Payment Breakup: a) On Supply &amp; receipt of materials at site - 50% b) On complete execution as per item description - 50%</t>
    </r>
  </si>
  <si>
    <r>
      <t xml:space="preserve">Providing and laying </t>
    </r>
    <r>
      <rPr>
        <b/>
        <sz val="14"/>
        <rFont val="Arial"/>
        <family val="2"/>
      </rPr>
      <t>vitrified ceramic tiles of size 600x600/600X1200 with Digitally Glazed (Matt/glossy/mettalic finish)</t>
    </r>
    <r>
      <rPr>
        <sz val="14"/>
        <rFont val="Arial"/>
        <family val="2"/>
      </rPr>
      <t xml:space="preserve"> in flooring, skirting approved  shade, colour, pattern and make from reputed / approved manufacturer as Simpolo,AGLor equivalent, complete including underbed of </t>
    </r>
    <r>
      <rPr>
        <b/>
        <sz val="14"/>
        <rFont val="Arial"/>
        <family val="2"/>
      </rPr>
      <t>1:3 cement mortar 40 mm average thick underbed for flooring</t>
    </r>
    <r>
      <rPr>
        <sz val="14"/>
        <rFont val="Arial"/>
        <family val="2"/>
      </rPr>
      <t xml:space="preserve">  and 12 mm thick underbed with cement mortar 1:3 for dado/skirting   with neat cement slurry @3.3Kg/sqm etc. all complete for following.For Dado chemcial motar/adhesive to be used of approved manufacturer SP-35 of Laticrete or approved equivalent. Payment Breakup: a) On Supply &amp; receipt of materials at site - 50% b) On complete execution as per item description - 50%</t>
    </r>
  </si>
  <si>
    <r>
      <t xml:space="preserve">Providing and laying </t>
    </r>
    <r>
      <rPr>
        <b/>
        <sz val="14"/>
        <rFont val="Arial"/>
        <family val="2"/>
      </rPr>
      <t xml:space="preserve">vitrified ceramic tiles  (DGVT/PGVT) of matt finish of size 1000x1000mm /1200X1200 </t>
    </r>
    <r>
      <rPr>
        <sz val="14"/>
        <rFont val="Arial"/>
        <family val="2"/>
      </rPr>
      <t xml:space="preserve">from reputed / approved manufacturer as Simpolo,Varmora or equivalent including underbed of cement mortar 1:3  with neat cement slurry etc. all complete for following.NOTE: All vitrified tiles to be used should be with appropriate % of recycled content. The contractor to provide the material sample/ declaration from manufacturer mentioning the recycled content used in maufacturing of vitrified tiles to be used to engineer in charge) Payment Breakup: a) On Supply &amp; receipt of materials at site - 50% b) On complete execution as per item description - 50%
</t>
    </r>
  </si>
  <si>
    <r>
      <t>Providing and laying G</t>
    </r>
    <r>
      <rPr>
        <b/>
        <sz val="14"/>
        <rFont val="Arial"/>
        <family val="2"/>
      </rPr>
      <t>ranite stone slab of 20mm thickness single piece</t>
    </r>
    <r>
      <rPr>
        <sz val="14"/>
        <rFont val="Arial"/>
        <family val="2"/>
      </rPr>
      <t xml:space="preserve"> for wash basin / sink slab /facia of black or approved colour including 20mm underbed of cement mortar 1:3 with cutting,making corners,moulding and opening etc. all complete.</t>
    </r>
  </si>
  <si>
    <r>
      <t xml:space="preserve">Providing and laying </t>
    </r>
    <r>
      <rPr>
        <b/>
        <sz val="14"/>
        <rFont val="Arial"/>
        <family val="2"/>
      </rPr>
      <t xml:space="preserve">Heavy Duty dust pressed Designer Ceramic Tiles </t>
    </r>
    <r>
      <rPr>
        <sz val="14"/>
        <rFont val="Arial"/>
        <family val="2"/>
      </rPr>
      <t>of  7mm thick in flooring,dado of approved shade of colour, pattern and make from reputed / approved manufacturer as Simpolo or equivalent ,complete including  including underbed of 1:3 cement mortar average 20mm thk underbed in flooring and 12 mm thick underbed with cement mortar 1:3 for dado/skirting   with neat cement slurry @3.3Kg/sqm etc.all complete. Payment Breakup: a) On Supply &amp; receipt of materials at site - 50% b) On complete execution as per item description - 50%</t>
    </r>
  </si>
  <si>
    <r>
      <t>Providing  &amp;  fixing chemical resistant</t>
    </r>
    <r>
      <rPr>
        <b/>
        <sz val="14"/>
        <rFont val="Arial"/>
        <family val="2"/>
      </rPr>
      <t xml:space="preserve"> (AR)(Acid / Alkali) bricks (115mm thick)</t>
    </r>
    <r>
      <rPr>
        <sz val="14"/>
        <rFont val="Arial"/>
        <family val="2"/>
      </rPr>
      <t xml:space="preserve"> conforming to IS:4860 in the floor of neutralization pit. Surface on which lining to be applied shall be prepared in accordance with IS:2395. Bitumen primer as per IS:158 followed by 18mm thick bituminastic followed by 6mm thick potassium silicate mortar bedding shall be provided before laying AR bricks. The joints between AR tiles shall be filled with resin type mortar of reputed / approved manufacturer Naya Rangoli,Berger or equivalent conforming to IS:4832, part II, seal coat of readymade epoxy paint shall be provided on joints to cover up any porosity that may be left in mortar. Pointing the joints of bricks with acid / alkali resistant epoxy / furane mortar upto a depth of 20 mm End sealing  shall be done all complete as per specification. Payment Breakup: a) On Supply &amp; receipt of materials at site - 50% b) On complete execution as per item description - 50%</t>
    </r>
  </si>
  <si>
    <r>
      <t>Providing  &amp;  fixing chemical resistant (AR)(</t>
    </r>
    <r>
      <rPr>
        <b/>
        <sz val="14"/>
        <rFont val="Arial"/>
        <family val="2"/>
      </rPr>
      <t>Acid / Alkali) tile/brick (75mm thick) conforming to IS:4457</t>
    </r>
    <r>
      <rPr>
        <sz val="14"/>
        <rFont val="Arial"/>
        <family val="2"/>
      </rPr>
      <t xml:space="preserve"> in the floor of neutralization pit. Surface on which lining to be applied shall be prepared in accordance with IS:2395. Bitumen primer as per IS:158 followed by min.18mm thick bituminastic  followed by 6mm thick potassium silicate mortar bedding shall be provided before laying AR bricks. The joints between AR tiles shall be filled with resin type mortar of reputed / approved manufacturer Naya Rangoli,Berger or equivalent conforming to IS:4832, part II, seal coat of readymade epoxy paint shall be provided on joints to cover up any porosity that may be left in mortar. End sealing shall be done with bituminastic AR bricks shall be laid with 6mm wide &amp; 50mm deep pointing (epoxy / furnace / CNSL) &amp; acid curing shall be done all complete as per specification. Payment Breakup: a) On Supply &amp; receipt of materials at site - 50% b) On complete execution as per item description - 50%</t>
    </r>
  </si>
  <si>
    <r>
      <t>Providing and fixing</t>
    </r>
    <r>
      <rPr>
        <b/>
        <sz val="14"/>
        <rFont val="Arial"/>
        <family val="2"/>
      </rPr>
      <t xml:space="preserve"> Designer digitally glazed ceramic tiles (matt/glossy)</t>
    </r>
    <r>
      <rPr>
        <sz val="14"/>
        <rFont val="Arial"/>
        <family val="2"/>
      </rPr>
      <t xml:space="preserve"> of approved color and design as per IS: 15622 of size 300x300mm / 300x450mm, 300X600, of reputed / approved manufacturer Simpolo,varmora AGL or equivalent of approved finish,size in dado, projecting  6mm uniformly from adjacent plaster or wall  finish. The mix for 20mm thick underbed plaster shall consist of 1part cement and 3 parts sand by weight. fairly moist but firm, tiles shall be pressed over under  bed by applying cement slurry @ 3.3kg/sqm including pigments, curing  etc all complete as instructed by engineer incharge for following thicknesses,. Payment Breakup: a) On Supply &amp; receipt of materials at site - 50% b) On complete execution as per item description - 50%</t>
    </r>
  </si>
  <si>
    <r>
      <t>Providing and fixing</t>
    </r>
    <r>
      <rPr>
        <b/>
        <sz val="14"/>
        <rFont val="Arial"/>
        <family val="2"/>
      </rPr>
      <t xml:space="preserve"> Rubber flooring over cement concrete floor min. 4mm thick with sheet size of 602 mm x 602 mm</t>
    </r>
    <r>
      <rPr>
        <sz val="14"/>
        <rFont val="Arial"/>
        <family val="2"/>
      </rPr>
      <t>.</t>
    </r>
    <r>
      <rPr>
        <b/>
        <sz val="14"/>
        <rFont val="Arial"/>
        <family val="2"/>
      </rPr>
      <t xml:space="preserve"> </t>
    </r>
    <r>
      <rPr>
        <sz val="14"/>
        <rFont val="Arial"/>
        <family val="2"/>
      </rPr>
      <t xml:space="preserve">Rubber flooring shall conform to IS 809. Rubber flooring shall consist of 100% virgin elastomer reinforcing agents, resins, curing agents, anti-oxidants and pigments. It shall have excellent abrasion resistance and shall have class-I fire rating. It shall be acid &amp; alkali resistant and shall be of anti static grade. In general, BS code shall apply for their technical characteristics. etc all complete as per specifications. (Cement concrete flooring to be paid separately).  Payment Breakup: a) On Supply &amp; receipt of materials at site - 50% b) On complete execution as per item description - 50%
</t>
    </r>
  </si>
  <si>
    <r>
      <t xml:space="preserve">Providing and fixing Glass </t>
    </r>
    <r>
      <rPr>
        <b/>
        <sz val="14"/>
        <rFont val="Arial"/>
        <family val="2"/>
      </rPr>
      <t>mosaic tiles at finished plain</t>
    </r>
    <r>
      <rPr>
        <sz val="14"/>
        <rFont val="Arial"/>
        <family val="2"/>
      </rPr>
      <t xml:space="preserve"> wall surface of size 24 mm x 24 mm x 3.8 mm thick (minimum)  in decorative murals and pattern of approved colour, shade, design , fixing in customize design,  as per direction of Engineer-in- Charge. The glass mosaic tiles to be fixed on the vertical wall surface with the help of approved adhesive applied at the rate of 2.5 kg per sqm and grouting of the same. The rate is inclusive of all operation, material and required pattern approved by Engineer-in- Charge:. Payment Breakup: a) On Supply &amp; receipt of materials at site - 50% b) On complete execution as per item description - 50%</t>
    </r>
  </si>
  <si>
    <r>
      <t xml:space="preserve">Designing, providing and fixing permanently color coated galvanised MS troughed metal sheet decking plate of approved colour over roof purlins for cast-in-situ roof slab as per relevant IS code and Grade as per specification. Bare metal thickness(BMT) of deck plate shall be minimum </t>
    </r>
    <r>
      <rPr>
        <b/>
        <sz val="14"/>
        <rFont val="Arial"/>
        <family val="2"/>
      </rPr>
      <t>0.8mm with</t>
    </r>
    <r>
      <rPr>
        <sz val="14"/>
        <rFont val="Arial"/>
        <family val="2"/>
      </rPr>
      <t xml:space="preserve"> minimum trough depth of </t>
    </r>
    <r>
      <rPr>
        <b/>
        <sz val="14"/>
        <rFont val="Arial"/>
        <family val="2"/>
      </rPr>
      <t>44mm of  grade G250 as per AS1397/grade SS255 as per ASTM A653M/ grade S250GD as per EN 10326 with zinc coating to class Z275</t>
    </r>
    <r>
      <rPr>
        <sz val="14"/>
        <rFont val="Arial"/>
        <family val="2"/>
      </rPr>
      <t xml:space="preserve"> and shall serve as permanent shuttering to the </t>
    </r>
    <r>
      <rPr>
        <b/>
        <sz val="14"/>
        <rFont val="Arial"/>
        <family val="2"/>
      </rPr>
      <t>slab minimum 40mm to 100mm thick</t>
    </r>
    <r>
      <rPr>
        <sz val="14"/>
        <rFont val="Arial"/>
        <family val="2"/>
      </rPr>
      <t xml:space="preserve"> measured over crest of metal decking &amp; shall have adequate strength to support weight of green concrete and imposed loads of min </t>
    </r>
    <r>
      <rPr>
        <b/>
        <sz val="14"/>
        <rFont val="Arial"/>
        <family val="2"/>
      </rPr>
      <t>100 kg/sqm</t>
    </r>
    <r>
      <rPr>
        <sz val="14"/>
        <rFont val="Arial"/>
        <family val="2"/>
      </rPr>
      <t xml:space="preserve"> (for two span condition) during construction between beams as per manufacturer's recommendations/ calculations/ test certificates for approval including fixing of plates to beams, side lapping, end lapping etc. all complete for below mentioned spans. The sheet shall be permanently coated with silicon modified polyster(SMP silicon content 30%-50%) paint or super polyster paint  of minimum 20 micron DFT on exposed surface (facing operating floor) over primer coat of minimum 5 micron(nominal) and minum 10 micron (nominal) SMP or super polyester paint  over primer coat of minum 5 micron (nominal) on other face. SMP and polyster paint system sahll be of idutrial finish of product type 4 of AS/NZ2728,  including fixing of sheet to top flange of beam with drawn arc welding of headed shear anchor studs @ 260mm c/c in the trough and stich screws  between two adjacent sheets and sealing with epoxy sealant.The shear anchor studs shall confirm to type B studs specified in AWS D1.1/D1.1M or equivalent as shear connector of </t>
    </r>
    <r>
      <rPr>
        <b/>
        <sz val="14"/>
        <rFont val="Arial"/>
        <family val="2"/>
      </rPr>
      <t xml:space="preserve">16 mm dia &amp; 65 mm </t>
    </r>
    <r>
      <rPr>
        <sz val="14"/>
        <rFont val="Arial"/>
        <family val="2"/>
      </rPr>
      <t>length manufactured from cold drawn round steel bars confirming to ASTM A 29 of grade designation 1010 through 1020 of standard quality with either semi killed or killed welded by drawn arc stud welding through metal deck sheet.</t>
    </r>
    <r>
      <rPr>
        <b/>
        <sz val="14"/>
        <rFont val="Arial"/>
        <family val="2"/>
      </rPr>
      <t xml:space="preserve"> Measurement of profile sheeting shall be of the plan area of roof/ floor covered by MS trough metal decking. (Shear anchor studs to be paid separately under BOQ Item No A1503). </t>
    </r>
    <r>
      <rPr>
        <sz val="14"/>
        <rFont val="Arial"/>
        <family val="2"/>
      </rPr>
      <t>Payment Breakup: a) On Supply &amp; receipt of material site - 60% b) On complete execution as per item description - 40%</t>
    </r>
  </si>
  <si>
    <r>
      <t xml:space="preserve">Designing, providing and fixing </t>
    </r>
    <r>
      <rPr>
        <b/>
        <sz val="14"/>
        <rFont val="Arial"/>
        <family val="2"/>
      </rPr>
      <t xml:space="preserve">External/ Inner sheet of Permanent colour coated metal cladding / roofing </t>
    </r>
    <r>
      <rPr>
        <sz val="14"/>
        <rFont val="Arial"/>
        <family val="2"/>
      </rPr>
      <t xml:space="preserve">with troughed M.S. sheets of </t>
    </r>
    <r>
      <rPr>
        <b/>
        <sz val="14"/>
        <rFont val="Arial"/>
        <family val="2"/>
      </rPr>
      <t>minimum 0.5 mm</t>
    </r>
    <r>
      <rPr>
        <sz val="14"/>
        <rFont val="Arial"/>
        <family val="2"/>
      </rPr>
      <t xml:space="preserve"> bare metal thickness of </t>
    </r>
    <r>
      <rPr>
        <b/>
        <sz val="14"/>
        <rFont val="Arial"/>
        <family val="2"/>
      </rPr>
      <t>min.</t>
    </r>
    <r>
      <rPr>
        <sz val="14"/>
        <rFont val="Arial"/>
        <family val="2"/>
      </rPr>
      <t xml:space="preserve"> g</t>
    </r>
    <r>
      <rPr>
        <b/>
        <sz val="14"/>
        <rFont val="Arial"/>
        <family val="2"/>
      </rPr>
      <t>rade G350 as per AS1397/grade SS340 class 4 or as per ASTM A792M/ grade S350 GD as per EN 10326 with zinc coating to class Z275 / aluminium zinc alloy coating to class AZ150</t>
    </r>
    <r>
      <rPr>
        <sz val="14"/>
        <rFont val="Arial"/>
        <family val="2"/>
      </rPr>
      <t xml:space="preserve"> on both sides including fixing to supports / rails by concealed fixing system, corrosion resistant self tapping / self drilling type fasteners with suitable cap, flashing,  etc. all complete </t>
    </r>
    <r>
      <rPr>
        <b/>
        <sz val="14"/>
        <rFont val="Arial"/>
        <family val="2"/>
      </rPr>
      <t>over columns, beams, bracings etc.</t>
    </r>
    <r>
      <rPr>
        <sz val="14"/>
        <rFont val="Arial"/>
        <family val="2"/>
      </rPr>
      <t xml:space="preserve"> </t>
    </r>
    <r>
      <rPr>
        <b/>
        <sz val="14"/>
        <rFont val="Arial"/>
        <family val="2"/>
      </rPr>
      <t xml:space="preserve">at all levels. </t>
    </r>
    <r>
      <rPr>
        <sz val="14"/>
        <rFont val="Arial"/>
        <family val="2"/>
      </rPr>
      <t>The exposed face the sheet shall be permanently coated with s</t>
    </r>
    <r>
      <rPr>
        <b/>
        <sz val="14"/>
        <rFont val="Arial"/>
        <family val="2"/>
      </rPr>
      <t xml:space="preserve">ilicon modified polyster(SMP silicon content 30%-50%) </t>
    </r>
    <r>
      <rPr>
        <sz val="14"/>
        <rFont val="Arial"/>
        <family val="2"/>
      </rPr>
      <t xml:space="preserve">paint </t>
    </r>
    <r>
      <rPr>
        <b/>
        <sz val="14"/>
        <rFont val="Arial"/>
        <family val="2"/>
      </rPr>
      <t>or</t>
    </r>
    <r>
      <rPr>
        <sz val="14"/>
        <rFont val="Arial"/>
        <family val="2"/>
      </rPr>
      <t xml:space="preserve"> super polyster paint  of minimum </t>
    </r>
    <r>
      <rPr>
        <b/>
        <sz val="14"/>
        <rFont val="Arial"/>
        <family val="2"/>
      </rPr>
      <t xml:space="preserve">20 micron DFT </t>
    </r>
    <r>
      <rPr>
        <sz val="14"/>
        <rFont val="Arial"/>
        <family val="2"/>
      </rPr>
      <t xml:space="preserve">on exposed surface over </t>
    </r>
    <r>
      <rPr>
        <b/>
        <sz val="14"/>
        <rFont val="Arial"/>
        <family val="2"/>
      </rPr>
      <t xml:space="preserve">primer coat of minimum 5 micron </t>
    </r>
    <r>
      <rPr>
        <sz val="14"/>
        <rFont val="Arial"/>
        <family val="2"/>
      </rPr>
      <t xml:space="preserve">and minum </t>
    </r>
    <r>
      <rPr>
        <b/>
        <sz val="14"/>
        <rFont val="Arial"/>
        <family val="2"/>
      </rPr>
      <t xml:space="preserve">10 micron  SMP </t>
    </r>
    <r>
      <rPr>
        <sz val="14"/>
        <rFont val="Arial"/>
        <family val="2"/>
      </rPr>
      <t xml:space="preserve">or </t>
    </r>
    <r>
      <rPr>
        <b/>
        <sz val="14"/>
        <rFont val="Arial"/>
        <family val="2"/>
      </rPr>
      <t>super polyester paint</t>
    </r>
    <r>
      <rPr>
        <sz val="14"/>
        <rFont val="Arial"/>
        <family val="2"/>
      </rPr>
      <t xml:space="preserve">  over primer coat of </t>
    </r>
    <r>
      <rPr>
        <b/>
        <sz val="14"/>
        <rFont val="Arial"/>
        <family val="2"/>
      </rPr>
      <t>minimum 5 micron</t>
    </r>
    <r>
      <rPr>
        <sz val="14"/>
        <rFont val="Arial"/>
        <family val="2"/>
      </rPr>
      <t xml:space="preserve"> on other face. SMP and polyster paint system sahll be of industrial finish of </t>
    </r>
    <r>
      <rPr>
        <b/>
        <sz val="14"/>
        <rFont val="Arial"/>
        <family val="2"/>
      </rPr>
      <t xml:space="preserve">product type 4 </t>
    </r>
    <r>
      <rPr>
        <sz val="14"/>
        <rFont val="Arial"/>
        <family val="2"/>
      </rPr>
      <t>of AS/NZ2728. Payment Breakup: a) On Supply &amp; receipt of material site - 60% b) On complete execution as per item description - 40%</t>
    </r>
  </si>
  <si>
    <r>
      <t xml:space="preserve">Providing and fixing  </t>
    </r>
    <r>
      <rPr>
        <b/>
        <sz val="14"/>
        <rFont val="Arial"/>
        <family val="2"/>
      </rPr>
      <t>12.5 mm thick tapered/square edge glass fibre reinforced gypsum board(GRG) false ceiling</t>
    </r>
    <r>
      <rPr>
        <sz val="14"/>
        <rFont val="Arial"/>
        <family val="2"/>
      </rPr>
      <t xml:space="preserve"> conforming to IS : 2095 having fine texture finish, including providing and fixing of frame work at all levels, for all kind of work, consisting of light weight galvanised steel member (minimum 0.8 mm thick and galvanised as per IS: 277) having maximum grid size of 1200 mm x 600 mm for supporting panels of specified size, suspended from RCC structural steel or catwalkway grid above, with 4 mm (minimum) galvanised wires (rods), with special height adjustment clips, providing angle section of minimum 25 mm width along the perimeter of ceiling, supporting grid system (minimum 0.8 mm thick and galvanised as per IS: 277 ), expansion fasteners for suspension arrangement from RCC, providing openings for AC ducts, return air grills, light fixtures, etc., all complete. (but excluding the cost of catwalkway grid) all complete as per drawings, specification and instructions of the engineer in charge.</t>
    </r>
  </si>
  <si>
    <r>
      <t xml:space="preserve">Providing, fixing and laying light weight </t>
    </r>
    <r>
      <rPr>
        <b/>
        <sz val="14"/>
        <rFont val="Arial"/>
        <family val="2"/>
      </rPr>
      <t>mineral fiber tile false ceiling</t>
    </r>
    <r>
      <rPr>
        <sz val="14"/>
        <rFont val="Arial"/>
        <family val="2"/>
      </rPr>
      <t xml:space="preserve"> of minimum </t>
    </r>
    <r>
      <rPr>
        <b/>
        <sz val="14"/>
        <rFont val="Arial"/>
        <family val="2"/>
      </rPr>
      <t xml:space="preserve">thickness 15 mm </t>
    </r>
    <r>
      <rPr>
        <sz val="14"/>
        <rFont val="Arial"/>
        <family val="2"/>
      </rPr>
      <t xml:space="preserve">and exposed surface semi-perforated with depth of perforation as 4 mm and humid resistance of 95% RH and fire performance of </t>
    </r>
    <r>
      <rPr>
        <b/>
        <sz val="14"/>
        <rFont val="Arial"/>
        <family val="2"/>
      </rPr>
      <t>class 0/1 as per BS 476</t>
    </r>
    <r>
      <rPr>
        <sz val="14"/>
        <rFont val="Arial"/>
        <family val="2"/>
      </rPr>
      <t xml:space="preserve"> with metal suspension grid system with galvanized Tees (silhouette T -profile) of section 24 X 38 mm for main runners of approved colour and make as per specification including 50mm thick mineral wool  insulation (density48kg/cum) as per IS:8183 bound in polythene bags on top of panels. Additional hangers and height adjustment clips shall be provided for return air grills, light fixtures.  A.C. ducts etc. suitable M.S. channel (minimum MC 75 @ 1.2m) grid   shall also beprovided above the false ceiling level for movement of personnel to facilitate maintenance of lighting fixtures, AC ducts etc. complete with cut-outs etc</t>
    </r>
    <r>
      <rPr>
        <b/>
        <sz val="14"/>
        <rFont val="Arial"/>
        <family val="2"/>
      </rPr>
      <t>.The size of tiles shall be 600 X 600 mm or 600 X 1200 mm.</t>
    </r>
    <r>
      <rPr>
        <sz val="14"/>
        <rFont val="Arial"/>
        <family val="2"/>
      </rPr>
      <t xml:space="preserve"> </t>
    </r>
    <r>
      <rPr>
        <b/>
        <sz val="14"/>
        <rFont val="Arial"/>
        <family val="2"/>
      </rPr>
      <t>Required MS channel shall be measured &amp; paid extra under respective item unit rate.</t>
    </r>
    <r>
      <rPr>
        <sz val="14"/>
        <rFont val="Arial"/>
        <family val="2"/>
      </rPr>
      <t xml:space="preserve">(All mineral fiber board to be used should be with </t>
    </r>
    <r>
      <rPr>
        <b/>
        <sz val="14"/>
        <rFont val="Arial"/>
        <family val="2"/>
      </rPr>
      <t>appropriate % of recycled content.</t>
    </r>
    <r>
      <rPr>
        <sz val="14"/>
        <rFont val="Arial"/>
        <family val="2"/>
      </rPr>
      <t xml:space="preserve"> The contractor to provide the material cutsheet/ declaration from manufacturer mentioning the recycled content used in maufacturing of board to be used)</t>
    </r>
  </si>
  <si>
    <r>
      <t>Providing and fixing permanently</t>
    </r>
    <r>
      <rPr>
        <b/>
        <sz val="14"/>
        <rFont val="Arial"/>
        <family val="2"/>
      </rPr>
      <t xml:space="preserve"> colour coated aluminium false ceiling </t>
    </r>
    <r>
      <rPr>
        <sz val="14"/>
        <rFont val="Arial"/>
        <family val="2"/>
      </rPr>
      <t xml:space="preserve">of approved colour of </t>
    </r>
    <r>
      <rPr>
        <b/>
        <sz val="14"/>
        <rFont val="Arial"/>
        <family val="2"/>
      </rPr>
      <t xml:space="preserve">Luxalon </t>
    </r>
    <r>
      <rPr>
        <sz val="14"/>
        <rFont val="Arial"/>
        <family val="2"/>
      </rPr>
      <t xml:space="preserve">Hunter douglas, or approved equivalent with corrosion resistant aluminium alloy panels of size </t>
    </r>
    <r>
      <rPr>
        <b/>
        <sz val="14"/>
        <rFont val="Arial"/>
        <family val="2"/>
      </rPr>
      <t>600 mm x 600 mm and 0.6 mm thk</t>
    </r>
    <r>
      <rPr>
        <sz val="14"/>
        <rFont val="Arial"/>
        <family val="2"/>
      </rPr>
      <t>. with clip on torsion spring system ,perforation patterns in combination with built in nonwoven tissue, acoustic fleece for providing good acoustic properties and installed with silhouette T-Grid (of profile 24 mm) in same or contrasting colours or with 6 mm recess joints. The whole system shall be level adjusting arrangement and shall be suspended as per manufacturer. Additional hangers and height adjustment clips shall be provided for return air grills, light fixtures, A.C. ducts etc all complete. Suitable M.S. channel grid with minimum MC 75  at minimum grid distance 1.2m c/c shall also be provided above the false ceiling level for movement of personnel to facilitate maintenance of lighting fixtures, AC ducts etc. ( Materials for structural platform grid made up of MS Channels/ Beams / Angles shall be paid separately.)Payment Breakup: a) On Supply &amp; receipt of material site - 60% b) On complete execution as per item description - 40%</t>
    </r>
  </si>
  <si>
    <r>
      <t xml:space="preserve">Providing and fixing permanently </t>
    </r>
    <r>
      <rPr>
        <b/>
        <sz val="14"/>
        <rFont val="Arial"/>
        <family val="2"/>
      </rPr>
      <t xml:space="preserve">colour coated aluminium false ceiling of approved colour of Luxalon 150C,300C, </t>
    </r>
    <r>
      <rPr>
        <sz val="14"/>
        <rFont val="Arial"/>
        <family val="2"/>
      </rPr>
      <t>of Hunter douglas,Newage or approved equivalent with corrosion resistant aluminium alloy (Al grade 3105,Al-Mg AA 5050) panels of   of minimum thickness 0.6mm with perforation patterns in combination with built-in non-woven tissue, acoustic fleece for providing good acoustic properties with NRC 0.55. Additional hangers and height adjustment clips shall be provided for return air grills, light fixtures, A.C. ducts etc all complete. Suitable M.S. channel grid with minimum MC 75 shall also be provided above the false ceiling level for movement of personnel to facilitate maintenance of lighting fixtures, AC ducts etc.(Materials for structural platform grid made up of MS Channels/ Beams / Angles shall be supplied by BHEL and shall be paid under ST No 2301) Payment Breakup: a) On Supply &amp; receipt of material site - 60% b) On complete execution as per item description - 40%</t>
    </r>
  </si>
  <si>
    <r>
      <t xml:space="preserve">Providing and Fixing </t>
    </r>
    <r>
      <rPr>
        <b/>
        <sz val="14"/>
        <rFont val="Arial"/>
        <family val="2"/>
      </rPr>
      <t>12mm thick water resistant Calcium silicate board</t>
    </r>
    <r>
      <rPr>
        <sz val="14"/>
        <rFont val="Arial"/>
        <family val="2"/>
      </rPr>
      <t>, gyproc or equivalent in plan or elevation with aluminium grid, metal suspension system, anchor fastener adjustable hangers etc. including two or more coats of acrylic emulsion paint of approved colour to give an even shade with smooth finish all complete as per architectural design and detail. Metal suspension system as per ASTM C-635 shall be hot dipped M.S.galvanized (grade 180 as per is :277) and nominal size of T-section shall be 24 x 38 mm or 24 x 25 mm cross runners. 24mm wide exposed flange surface shall be permanently color coated. Suspension system shall be as per manufaturer's specification. Movement platform of structural steel shall be provided if required for the  movement of personnel to facilitate maintenance of lighting fixtures, AC ducts etc. (Structural steel works for platform for movement is separately payable under relevant items of BOQ). Work shall include 25mm thick resin bonded mineral wool  insulation (as per IS:8183) bound in polythene bags on top of ceiling. The work to be complete as per specifications, drawings and direction of engineer. Payment terms - a) On receipt of material at site - 50%; b) On completion of erection &amp; fixing - 50%</t>
    </r>
  </si>
  <si>
    <r>
      <t xml:space="preserve">Providing and Filling in trenches, plinths, area paving, </t>
    </r>
    <r>
      <rPr>
        <b/>
        <sz val="14"/>
        <rFont val="Arial"/>
        <family val="2"/>
      </rPr>
      <t xml:space="preserve">grade slab, </t>
    </r>
    <r>
      <rPr>
        <sz val="14"/>
        <rFont val="Arial"/>
        <family val="2"/>
      </rPr>
      <t xml:space="preserve">other underground structures, </t>
    </r>
    <r>
      <rPr>
        <b/>
        <sz val="14"/>
        <rFont val="Arial"/>
        <family val="2"/>
      </rPr>
      <t xml:space="preserve">etc. </t>
    </r>
    <r>
      <rPr>
        <sz val="14"/>
        <rFont val="Arial"/>
        <family val="2"/>
      </rPr>
      <t xml:space="preserve">with 63 mm downgraded hard stone aggregate as per IRC specification watering and compaction to minimum of 90% Standard Proctor density, including filling the interstices of stone aggregates with sand)   in layers not exceeding 200 mm in thickness  all complete </t>
    </r>
    <r>
      <rPr>
        <b/>
        <sz val="14"/>
        <rFont val="Arial"/>
        <family val="2"/>
      </rPr>
      <t>as per drawings/specifications.</t>
    </r>
    <r>
      <rPr>
        <sz val="14"/>
        <rFont val="Arial"/>
        <family val="2"/>
      </rPr>
      <t xml:space="preserve"> Payment shall be made for the measurement of the volume of the compacted fill. </t>
    </r>
  </si>
  <si>
    <r>
      <t xml:space="preserve">Providing and Filling in trenches, plinths, area paving, grade slab and other underground structures with </t>
    </r>
    <r>
      <rPr>
        <b/>
        <sz val="14"/>
        <rFont val="Arial"/>
        <family val="2"/>
      </rPr>
      <t>graded stone aggregate of 40 mm size rammed,consolidated</t>
    </r>
    <r>
      <rPr>
        <sz val="14"/>
        <rFont val="Arial"/>
        <family val="2"/>
      </rPr>
      <t xml:space="preserve"> in layers not exceeding </t>
    </r>
    <r>
      <rPr>
        <b/>
        <sz val="14"/>
        <rFont val="Arial"/>
        <family val="2"/>
      </rPr>
      <t>200 mm</t>
    </r>
    <r>
      <rPr>
        <sz val="14"/>
        <rFont val="Arial"/>
        <family val="2"/>
      </rPr>
      <t xml:space="preserve"> in thickness including breaking of stone boulders to required sizes, filling the interstices with selected fine sand and compacting to</t>
    </r>
    <r>
      <rPr>
        <b/>
        <sz val="14"/>
        <rFont val="Arial"/>
        <family val="2"/>
      </rPr>
      <t xml:space="preserve"> 85 %</t>
    </r>
    <r>
      <rPr>
        <sz val="14"/>
        <rFont val="Arial"/>
        <family val="2"/>
      </rPr>
      <t xml:space="preserve"> of original volume of stone stack for all lifts etc. all complete. Payment shall be made for the measurement of the volume of the compacted fill. </t>
    </r>
  </si>
  <si>
    <r>
      <rPr>
        <b/>
        <sz val="14"/>
        <rFont val="Arial"/>
        <family val="2"/>
      </rPr>
      <t>Laying of earthing mats/rod</t>
    </r>
    <r>
      <rPr>
        <sz val="14"/>
        <rFont val="Arial"/>
        <family val="2"/>
      </rPr>
      <t>s including risers, transportation from  yard stores,  loading,  unloading, cutting to length, welding, protective painting of joints etc. all complete. (Excavation &amp; Back filling shall be paid separately under respective item of earth work. Earthing mats/rods shall be supplied by BHEL free of cost)</t>
    </r>
  </si>
  <si>
    <r>
      <t xml:space="preserve">Construction of below ground </t>
    </r>
    <r>
      <rPr>
        <b/>
        <sz val="14"/>
        <rFont val="Arial"/>
        <family val="2"/>
      </rPr>
      <t>earthing system test pits</t>
    </r>
    <r>
      <rPr>
        <sz val="14"/>
        <rFont val="Arial"/>
        <family val="2"/>
      </rPr>
      <t xml:space="preserve"> as per drawing / sketches including concreting, reinforcement, formwork, providing &amp; fixing GI strip etc as per drawing and specification (excavation &amp; backfilling only will be paid under applicable BOQ items &amp; cement/steel to be supplied by BHEL free of cost)</t>
    </r>
  </si>
  <si>
    <r>
      <t xml:space="preserve">Construction of </t>
    </r>
    <r>
      <rPr>
        <b/>
        <sz val="14"/>
        <rFont val="Arial"/>
        <family val="2"/>
      </rPr>
      <t>below ground earthing system test links</t>
    </r>
    <r>
      <rPr>
        <sz val="14"/>
        <rFont val="Arial"/>
        <family val="2"/>
      </rPr>
      <t xml:space="preserve"> as per drawing/ sketches including concreting, reinforcement, formwork, providing &amp; fixing GI strip etc as per drawing &amp; specification (excavation &amp; backfilling only will be paid under applicable BOQ items &amp; cement/steel to be supplied by BHEL free of cost)</t>
    </r>
  </si>
  <si>
    <r>
      <t xml:space="preserve">Construction of </t>
    </r>
    <r>
      <rPr>
        <b/>
        <sz val="14"/>
        <rFont val="Arial"/>
        <family val="2"/>
      </rPr>
      <t>below ground earthing system earth electrodes</t>
    </r>
    <r>
      <rPr>
        <sz val="14"/>
        <rFont val="Arial"/>
        <family val="2"/>
      </rPr>
      <t xml:space="preserve">  as per drawing and specification. ( Excavation and backfilling only will be paid under applicable BOQ items &amp; steel shall be supplied by BHEL free of cost.)</t>
    </r>
  </si>
  <si>
    <r>
      <t xml:space="preserve">Construction of </t>
    </r>
    <r>
      <rPr>
        <b/>
        <sz val="14"/>
        <rFont val="Arial"/>
        <family val="2"/>
      </rPr>
      <t xml:space="preserve">below ground earthing system - Earth connection and riser pig tails </t>
    </r>
    <r>
      <rPr>
        <sz val="14"/>
        <rFont val="Arial"/>
        <family val="2"/>
      </rPr>
      <t xml:space="preserve">  as per drawing and specification. ( Excavation and backfilling only will be paid under applicable BOQ items&amp; steel shall be supplied by BHEL free of cost.)</t>
    </r>
  </si>
  <si>
    <r>
      <t xml:space="preserve">Providing </t>
    </r>
    <r>
      <rPr>
        <b/>
        <sz val="14"/>
        <rFont val="Arial"/>
        <family val="2"/>
      </rPr>
      <t>Earthing pit</t>
    </r>
    <r>
      <rPr>
        <sz val="14"/>
        <rFont val="Arial"/>
        <family val="2"/>
      </rPr>
      <t xml:space="preserve"> as per drawing with charcoal &amp; salt, GI pipes, GI earth electrodes, GI wire, GI strips, brick chamber with covers including associated earthwork etc. all complete.</t>
    </r>
  </si>
  <si>
    <r>
      <t xml:space="preserve">Construction of </t>
    </r>
    <r>
      <rPr>
        <b/>
        <sz val="14"/>
        <rFont val="Arial"/>
        <family val="2"/>
      </rPr>
      <t xml:space="preserve">below ground earthing system test pits </t>
    </r>
    <r>
      <rPr>
        <sz val="14"/>
        <rFont val="Arial"/>
        <family val="2"/>
      </rPr>
      <t>as per drawing/ sketches including brickwork, plaster, providing &amp; fixing GI strips/pipes, GI wires, covers etc as per drawing &amp; specification including associated earthwork.</t>
    </r>
  </si>
  <si>
    <r>
      <rPr>
        <b/>
        <sz val="14"/>
        <rFont val="Arial"/>
        <family val="2"/>
      </rPr>
      <t xml:space="preserve">Anti weed chemical treatment of soil </t>
    </r>
    <r>
      <rPr>
        <sz val="14"/>
        <rFont val="Arial"/>
        <family val="2"/>
      </rPr>
      <t>with suitable chemical pertaining to the types of weeds found in the vicinity including providing anti-weed/ soil sterlization  test certificate, performance guarantee of three years etc. all complete.</t>
    </r>
  </si>
  <si>
    <r>
      <t>Supplying and erecting in position</t>
    </r>
    <r>
      <rPr>
        <b/>
        <sz val="14"/>
        <rFont val="Arial"/>
        <family val="2"/>
      </rPr>
      <t xml:space="preserve"> 2.4 m high PVC coated G.I. welded wire mesh fencing of minimum 4 mm diameter (including PVC coating) of mesh size 75mmX75mm including providing concertina of 600 mm height over chain link fencing</t>
    </r>
    <r>
      <rPr>
        <sz val="14"/>
        <rFont val="Arial"/>
        <family val="2"/>
      </rPr>
      <t>.The diameter of the steel wire for chain link fence (excluding PVC coating) shall not be less than 2.5 mm. The PVC coated chain link will be stretched by the clips at 0.5m intervals to three strands of galvanised high tensile spring steel wire (HTSSW) of 2.5 mm diameter interwoven with chain link wire mesh and kept under tension which in turn are attached to the fence post with security nuts and bolts. On every fourth post a clamping strip will be threaded through the links of chain link and bolted to the fence post with the help of security nuts and bolts.Concertina of height of 600 mm at top of chain link fencing shall be provided with all accessories. Concertina shall be  of  high tensile serrated galvanised wire (HTSW) with wire diameter of 2.5mm  stretched to 6m and attached to two strands of galvanised HTSSW of 2.5 mm diameter by means of clips at 1m intervals. These two HTSSW strands will be attached to the fence posts with 12 mm security fasteners  etc. all complete. (Structural post shall be separately under ST No. 2007)</t>
    </r>
  </si>
  <si>
    <r>
      <rPr>
        <b/>
        <sz val="14"/>
        <rFont val="Arial"/>
        <family val="2"/>
      </rPr>
      <t>Erection of shop fabricated (field connections will be bolted type unless noted otherwise)</t>
    </r>
    <r>
      <rPr>
        <sz val="14"/>
        <rFont val="Arial"/>
        <family val="2"/>
      </rPr>
      <t xml:space="preserve"> Mild structural steel, Medium and High Tensile structural steel  with rolled section / built up section / combination of both conforming to IS:2062, pipes conforming to IS:1161/ IS:1239, chequered plate conforming to IS: 3052, mild steel rounds, monorails, stays, safety chains, ladders, MS grating etc. in columns, beams, gantry girders, roof trusses, portals, laced purlins, space frames, hangers, struts, monorails, galleries, stiffeners, wall beams, sheeting runners, brackets, stub columns, bracings, cleats, trestles, base plates, splice plates, chequered plate flooring, decking and seal plates, steel frame grid over false ceiling, walkway platforms, ladders, stairs, stringers, treads, landings, hand-rails etc including loading,transportation, unloading,collection of steel from stores, alignment, true to line, level, plumb &amp; dimension,temporary erection bolts &amp; nuts, assembly, visual inspection, non destructive and special testing, rectification and correction of defective bolting works, inspection and testing, erection scheme, protection against damage in transit, stability of structures, installation of temporary structures, setting column bases, rectification, dismantling and removal of all temporary structures (weight of temporary structures not payable), return of surplus / waste steel materials to store etc all complete as per approved drawing, specification and approval of engineer in charge. The work shall be satisfactorily completed with required tightening of HSFG bolts. The shop fabricated structure shall be supplied in variable length to the maximum length of 10 meters -12 meters and all erection work on ground or at any elevation is included in this item. Payment shall be made for weight of structure but not for temporary erection bolts &amp; nuts. High strength (HSFG) bolt including nuts and washer shall be paid separately. Payment Breakup:- 1) On Completion of erection-60% 2) Balance on completion of alignment,bolt tightening etc.-40%</t>
    </r>
  </si>
  <si>
    <r>
      <rPr>
        <b/>
        <sz val="14"/>
        <rFont val="Arial"/>
        <family val="2"/>
      </rPr>
      <t>Fabrication (Site Welded as per specification),  transportation from fabrication yard and erection of Medium and High Tensile structural steel</t>
    </r>
    <r>
      <rPr>
        <sz val="14"/>
        <rFont val="Arial"/>
        <family val="2"/>
      </rPr>
      <t xml:space="preserve"> (Grade designation E250 Quality B0 (Fully killed), conforming to IS 2062.  Plates beyond 40mm thickness shall be vacuum degassed &amp; furnace normalised.Plates beyond 40mm thickness shall be vacuum degassed &amp; furnace normalised and shall also be 100% ultrasonically tested as per ASTM –A578 level BS2.)with  rolled section / built up section / combination of both conforming to IS:2062, pipes conforming to IS:1161/ IS:1239, chequered plate conforming to IS: 3052, mild steel rounds, monorails, stays, safety chains, ladders, MS grating etc. in columns, beams, gantry girders, bunkers, silos, hoppers, roof trusses, portals, laced purlins, hangers, struts, monorails, galleries, stiffeners, wall beams, sheeting runners, brackets, stub columns, bracings, cleats, trestles, base plates, splice plates, chequered plate flooring, decking and seal plates, steel frame grid over false ceiling, walkway platforms, ladders, stairs, stringers, treads, landings, hand-rails etc, collection of steel from stores, fabrication, straightening, cutting, bending, rolling, grinding, machining, drilling, welding, electrodes and other consumables, alignment, erection bolts &amp; nuts (weight of temporary erection bolts, nuts and welds not payable), assembly, edge preparation, preheating (min preheat and interpass temperature of  20o C for welding over 20 mm and upto 40 mm &amp; 66o C for welding over 40 mm and upto 63 mm &amp; 110o C for thickness over 63 mm &amp; use of low hydrogen/ radiogenic electrodes), post heating, testing of welders, inspection of welds, visual inspection, non destructive and special testing, rectification and correction of defective welding works, production test plate, inspection and testing, erection scheme, protection against damage in transit, stability of structures, installation of temporary structures, setting column bases, surface preparation by means of manual or mechanical power tools as per IS:1477 part 1, touch-up painting, rectification, dismantling and removal of all temporary structures (weight of temporary structures not payable), return of surplus / waste steel materials to store etc all complete. 
</t>
    </r>
    <r>
      <rPr>
        <b/>
        <sz val="14"/>
        <rFont val="Arial"/>
        <family val="2"/>
      </rPr>
      <t>This item is excluding appointment of a seperate agency, approved by BHEL, for connection design &amp; preparation of  fabrication drgs (Using 3D model software like Tekla or equivalent) preparation and  submission of fabrication drgs in consultation with BHEL. (Rate shall be exclusive of  surface preparation and primer) (BHEL will supply Raw Structural Steel.) Payment Breakup:- 1) On Completion of Fabrication - 60% 2) On Completion of erection-25% 3) Balance on completion of alignment,welding etc.-15%</t>
    </r>
  </si>
  <si>
    <r>
      <t>Extra over ST NO. A2301,B2301 for</t>
    </r>
    <r>
      <rPr>
        <b/>
        <sz val="14"/>
        <rFont val="Arial"/>
        <family val="2"/>
      </rPr>
      <t xml:space="preserve"> blast cleaning</t>
    </r>
    <r>
      <rPr>
        <sz val="14"/>
        <rFont val="Arial"/>
        <family val="2"/>
      </rPr>
      <t xml:space="preserve"> of steel structures to near white metal surface(Sa 2 1/2 ) </t>
    </r>
    <r>
      <rPr>
        <b/>
        <sz val="14"/>
        <rFont val="Arial"/>
        <family val="2"/>
      </rPr>
      <t xml:space="preserve">&amp; </t>
    </r>
    <r>
      <rPr>
        <sz val="14"/>
        <rFont val="Arial"/>
        <family val="2"/>
      </rPr>
      <t xml:space="preserve">providing and  applying two component moisture curing zinc (ethyl) silicate </t>
    </r>
    <r>
      <rPr>
        <b/>
        <sz val="14"/>
        <rFont val="Arial"/>
        <family val="2"/>
      </rPr>
      <t xml:space="preserve">primer coat </t>
    </r>
    <r>
      <rPr>
        <sz val="14"/>
        <rFont val="Arial"/>
        <family val="2"/>
      </rPr>
      <t xml:space="preserve">(having minimum 80% of metallic Zinc content in dry film, solid by volume minimum 60% ±2%) of minimum </t>
    </r>
    <r>
      <rPr>
        <b/>
        <sz val="14"/>
        <rFont val="Arial"/>
        <family val="2"/>
      </rPr>
      <t>70 micron DFT</t>
    </r>
    <r>
      <rPr>
        <sz val="14"/>
        <rFont val="Arial"/>
        <family val="2"/>
      </rPr>
      <t xml:space="preserve"> . Zinc dust composition and properties shall be Type-II as per ASTM D520-00. The primer coat shall be applied over shot blast cleaned surface including touch-up painting etc all complete as per specifcation and direction of engineer-in-charge. Primer coat shall be applied in Shop immediately after blast cleaning by airless spray technique.</t>
    </r>
  </si>
  <si>
    <r>
      <t>Providing and applying intermediate coat of . two component  polyamide cured  epoxy with MIO  Content (containing  lamellar MIO  minimum 30% on  pigment, solid by  volume minimum  80% ±2%) of  minimum 100 micron  DFT on steel surfaces already having primer coats,  of approved make and shade to achieve an even shade including protection and cleaning, scoffolding etc. all complete.</t>
    </r>
    <r>
      <rPr>
        <b/>
        <sz val="14"/>
        <rFont val="Arial"/>
        <family val="2"/>
      </rPr>
      <t xml:space="preserve">  </t>
    </r>
  </si>
  <si>
    <r>
      <t>Supply, fabrication and fixing of stainless steel pipe/square (polished) hand railing conforming to SS 304 made of Hollow tubes 25NB/32NB/40NB/50NB/60N</t>
    </r>
    <r>
      <rPr>
        <b/>
        <sz val="14"/>
        <rFont val="Arial"/>
        <family val="2"/>
      </rPr>
      <t>B</t>
    </r>
    <r>
      <rPr>
        <sz val="14"/>
        <rFont val="Arial"/>
        <family val="2"/>
      </rPr>
      <t xml:space="preserve"> , channels, plates,decorative posts,Newel post, midrail, kick plate,knee guard, toe guard, etc.,including welding, grinding, buffing, polishing and making curvature (wherever required) and fitting the same with necessary stainless steel nuts,fastners, bolts   necessary accessories &amp; stainless steel dash fasteners, stainless steel bolts etc.,of required size, with suitable arrangement.Baluster and handrail connector should be screwed tightened and not to be welded on site. Wall thickness of all pipes shall be taken as min.2 mm. Along with all visible components developed in high grade SS and whenever required, joints to be filled with bushings for extra strength,all complete as per approval of Engineer-incharge,including transportation, loading/unloading etc. Payment Breakup:- a) On Supply &amp; receipt of material at site - 60% b) On completion of alignment, fixing, etc. complete as per description/specification - 40%</t>
    </r>
  </si>
  <si>
    <r>
      <t xml:space="preserve">Supplying, Erection &amp; Commissioning  of finished GSS (zinc coating 275 GSM) AC &amp; Ventilation ducting complete with hangers/ supports,  Duct supporting structure, threaded rods, anchor fasteners, nuts for threaded rods, support angle, cleats , Consumable items like gaskets, sealant, adhesives, rivets, screws, nuts, bolts, washers etc. (including testing of ducting system by Smoke Test/Light Test ) required for completion of leak proof Ducting system etc. with required  fire dampers, motorised actuators , Grills/Diffusers ,Dampers &amp; Thermal Insulation with Cladding of AC  &amp; exposed Ventilation Ducting all complete work as per  technical specification and instruction of Engineer-In-Charge
Payment Breakup:
1. On Supply &amp; Reciept at site - 60% 2. On completion of erection, fixing, alignment, welding, etc. complete as per description/specification - 40%
</t>
    </r>
    <r>
      <rPr>
        <b/>
        <sz val="14"/>
        <rFont val="Arial"/>
        <family val="2"/>
      </rPr>
      <t>Note: -Contractor shall ensure availability of commissioning supervisor at Site during commissioning of AC &amp; Ventilation System. Also, Civil contractor to rectify/ address any leakages/malfunctioning in duct work without any commercial implication to BHEL</t>
    </r>
  </si>
  <si>
    <t>Extra over ST No. A101 and 103 to A107 for carriage of material/earth  for every 500m or part thereof beyond an initial lead of 1km.</t>
  </si>
  <si>
    <r>
      <t xml:space="preserve">Extra over St. No. A205 to B208 for </t>
    </r>
    <r>
      <rPr>
        <b/>
        <sz val="14"/>
        <rFont val="Arial"/>
        <family val="2"/>
      </rPr>
      <t>controlling of temperature</t>
    </r>
    <r>
      <rPr>
        <sz val="14"/>
        <rFont val="Arial"/>
        <family val="2"/>
      </rPr>
      <t xml:space="preserve"> of fresh concrete to less than </t>
    </r>
    <r>
      <rPr>
        <b/>
        <sz val="14"/>
        <rFont val="Arial"/>
        <family val="2"/>
      </rPr>
      <t>25 degree</t>
    </r>
    <r>
      <rPr>
        <sz val="14"/>
        <rFont val="Arial"/>
        <family val="2"/>
      </rPr>
      <t xml:space="preserve"> centigrade using ice, including all related arrangements for providing, storing and mixing of ice with water, cooling of aggregates etc. All complete as per specification, drawing and instruction of engineer in charge.</t>
    </r>
  </si>
  <si>
    <r>
      <t xml:space="preserve">Extra over ST Nos. A205 to B208 for conducting </t>
    </r>
    <r>
      <rPr>
        <b/>
        <sz val="14"/>
        <rFont val="Arial"/>
        <family val="2"/>
      </rPr>
      <t>UPV test</t>
    </r>
    <r>
      <rPr>
        <sz val="14"/>
        <rFont val="Arial"/>
        <family val="2"/>
      </rPr>
      <t xml:space="preserve"> for concrete at all levels including all equipments, making necessary arrangements, staging, submission of report etc. all complete as directed by engineer in charge and as per specification.</t>
    </r>
  </si>
  <si>
    <t>Extra over item no. A301, B301 and A302 for curved form work for foundations, footings, beams,  walls, trenches, domes, arches  etc as per specification.</t>
  </si>
  <si>
    <r>
      <t xml:space="preserve">Civil, Structural &amp; Architectural works including Levellng &amp; Grading of Main Plant#2:-
</t>
    </r>
    <r>
      <rPr>
        <sz val="14"/>
        <color theme="1"/>
        <rFont val="Arial"/>
        <family val="2"/>
      </rPr>
      <t xml:space="preserve">Power House, CCR, TG, BFP, CEP, Service Building with Parking, T-Yard, Compressor, DG, AC &amp;Ventilation Ducting, TG Hall EOT Crane Erection, Structural Works of Power Block Area #2(Power house, Pipe Racks and other misc structures), FOPH, Labour Sheds for workers including land leasing, Paving &amp; Sewerage Waterline Works of Entire Power Block Area, Rooftop Solar System Foundation, Sewage Water Line (Within Main Power Block#2 area), Pipe Racks/Cable Racks, AC &amp;Ventilation Ducting, Fire Protection System (FPS), Safety Control Room (Civil, structural, electrical, Fire Fighting, HVAC etc.),Safety Park, PCRI Chem. Lab(RCC), Occupational Health Centre (RCC), ACC(Levelling and grading, Civil foundation works of Air cooled condenser (ACC) up to FGL, ACC Electrical &amp; Control Room, ACC duct foundation, ACC equipment foundations, ACC Elevator &amp; Staircase foundation, </t>
    </r>
    <r>
      <rPr>
        <b/>
        <sz val="14"/>
        <color theme="1"/>
        <rFont val="Arial"/>
        <family val="2"/>
      </rPr>
      <t>etc. at 1X800 MW Darlipali Super Thermal Power Project, Stage-II</t>
    </r>
  </si>
  <si>
    <r>
      <rPr>
        <b/>
        <sz val="12"/>
        <rFont val="Cambria"/>
        <family val="1"/>
      </rPr>
      <t>TOTAL PRICE FOR ENTIRE SCOPE OF WORK AS PER TENDER FOR</t>
    </r>
    <r>
      <rPr>
        <b/>
        <sz val="11"/>
        <rFont val="Cambria"/>
        <family val="1"/>
      </rPr>
      <t xml:space="preserve">
</t>
    </r>
    <r>
      <rPr>
        <sz val="11"/>
        <rFont val="Cambria"/>
        <family val="1"/>
      </rPr>
      <t xml:space="preserve">
</t>
    </r>
    <r>
      <rPr>
        <b/>
        <sz val="11"/>
        <rFont val="Cambria"/>
        <family val="1"/>
      </rPr>
      <t xml:space="preserve">Civil, Structural &amp; Architectural works including Levellng &amp; Grading of Main Plant#2:-
</t>
    </r>
    <r>
      <rPr>
        <sz val="11"/>
        <rFont val="Cambria"/>
        <family val="1"/>
      </rPr>
      <t xml:space="preserve">
Power House, CCR, TG, BFP, CEP, Service Building with Parking, T-Yard, Compressor, DG, AC &amp;Ventilation Ducting, TG Hall EOT Crane Erection, Structural Works of Power Block Area #2(Power house, Pipe Racks and other misc structures), FOPH, Labour Sheds for workers including land leasing, Paving &amp; Sewerage Waterline Works of Entire Power Block Area, Rooftop Solar System Foundation, Sewage Water Line (Within Main Power Block#2 area), Pipe Racks/Cable Racks, AC &amp;Ventilation Ducting, Fire Protection System (FPS), Safety Control Room (Civil, structural, electrical, Fire Fighting, HVAC etc.),Safety Park, PCRI Chem. Lab(RCC), Occupational Health Centre (RCC), ACC(Levelling and grading, Civil foundation works of Air cooled condenser (ACC) up to FGL, ACC Electrical &amp; Control Room,  ACC duct foundation, ACC equipment foundations, ACC Elevator &amp; Staircase foundation, etc. at 1X800 MW Darlipali Super Thermal Power Project, Stage-II</t>
    </r>
  </si>
  <si>
    <t>Supplying, fabrication, erection and alignment of factory made electroforged galvanised grating units with mild steel having minimum galvanisation conforming to IS:2062 in flooring, platforms, drain and trench covers, walk-ways, passages, staircases with edge binding strips and anti-skid nosing in treads etc. including fixing clamps, fittings, fixtures, packing, grinding, drilling, welding, edge preparation, etc. all complete.Payment Breakup:- a) On Supply &amp; receipt of material at site - 60% b) On completion of alignment, fixing, etc. complete as per description/specification - 40%</t>
  </si>
  <si>
    <r>
      <t xml:space="preserve">Supplying, fabrication, erection and alignment of factory made </t>
    </r>
    <r>
      <rPr>
        <b/>
        <sz val="14"/>
        <rFont val="Arial"/>
        <family val="2"/>
      </rPr>
      <t>Heavy Duty</t>
    </r>
    <r>
      <rPr>
        <sz val="14"/>
        <rFont val="Arial"/>
        <family val="2"/>
      </rPr>
      <t xml:space="preserve"> </t>
    </r>
    <r>
      <rPr>
        <b/>
        <sz val="14"/>
        <rFont val="Arial"/>
        <family val="2"/>
      </rPr>
      <t>electroforged galvanised grating</t>
    </r>
    <r>
      <rPr>
        <sz val="14"/>
        <rFont val="Arial"/>
        <family val="2"/>
      </rPr>
      <t xml:space="preserve"> units with mild steel having minimum hot dipped galvanisation conforming to IS:2062, finish blast cleaned to Sa 2 ½ finish or cleaned by acid pickling as per ISO 8501-1, in flooring, platforms, drain and trench covers, walk-ways, passages, staircases with edge binding strips and anti-skid nosing in treads etc. including fixing clamps, fittings, fixtures, packing, grinding, drilling, welding, edge preparation, etc. all complete.Payment Breakup:- a) On Supply &amp; receipt of material at site - 60% b) On completion of alignment, fixing, etc. complete as per description/specification - 40%</t>
    </r>
  </si>
  <si>
    <t>Providing and fixing in position PTFE type sliding bearings of reputed manufacturer, individual bearing suitable for required vertical loads as per the construction drawings and for maximum displacement of ±50 mm including transportation, installation, drilling, bolting, erecting, aligning etc all complete for following vertical loads.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</si>
</sst>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 #,##0.00"/>
    <numFmt numFmtId="165" formatCode="0.00000000000%"/>
    <numFmt numFmtId="166" formatCode="0.0"/>
    <numFmt numFmtId="167" formatCode="_ * #,##0_ ;_ * \-#,##0_ ;_ * &quot;-&quot;??_ ;_ @_ "/>
    <numFmt numFmtId="168" formatCode="0.00000000000000%"/>
    <numFmt numFmtId="169" formatCode="&quot;₹&quot;\ #,##0"/>
    <numFmt numFmtId="170" formatCode="0.000"/>
  </numFmts>
  <fonts count="17" x14ac:knownFonts="1">
    <font>
      <sz val="11"/>
      <color theme="1"/>
      <name val="Calibri"/>
      <family val="2"/>
      <scheme val="minor"/>
    </font>
    <font>
      <sz val="12"/>
      <color theme="1"/>
      <name val="Cambria"/>
      <family val="2"/>
    </font>
    <font>
      <sz val="10"/>
      <name val="Arial"/>
      <family val="2"/>
    </font>
    <font>
      <sz val="11"/>
      <color theme="1"/>
      <name val="Calibri"/>
      <family val="2"/>
      <scheme val="minor"/>
    </font>
    <font>
      <b/>
      <sz val="11"/>
      <name val="Cambria"/>
      <family val="1"/>
    </font>
    <font>
      <sz val="11"/>
      <name val="Cambria"/>
      <family val="1"/>
    </font>
    <font>
      <b/>
      <sz val="14"/>
      <name val="Cambria"/>
      <family val="1"/>
    </font>
    <font>
      <b/>
      <sz val="12"/>
      <name val="Cambria"/>
      <family val="1"/>
    </font>
    <font>
      <b/>
      <sz val="14"/>
      <color theme="1"/>
      <name val="Arial"/>
      <family val="2"/>
    </font>
    <font>
      <sz val="14"/>
      <color theme="1"/>
      <name val="Arial"/>
      <family val="2"/>
    </font>
    <font>
      <b/>
      <sz val="14"/>
      <color rgb="FF000000"/>
      <name val="Arial"/>
      <family val="2"/>
    </font>
    <font>
      <sz val="14"/>
      <name val="Arial"/>
      <family val="2"/>
    </font>
    <font>
      <b/>
      <sz val="14"/>
      <name val="Arial"/>
      <family val="2"/>
    </font>
    <font>
      <strike/>
      <sz val="14"/>
      <name val="Arial"/>
      <family val="2"/>
    </font>
    <font>
      <i/>
      <sz val="14"/>
      <name val="Arial"/>
      <family val="2"/>
    </font>
    <font>
      <sz val="14"/>
      <name val="Calibri"/>
      <family val="2"/>
      <scheme val="minor"/>
    </font>
    <font>
      <sz val="14"/>
      <color rgb="FF000000"/>
      <name val="Arial"/>
      <family val="2"/>
    </font>
  </fonts>
  <fills count="6">
    <fill>
      <patternFill patternType="none"/>
    </fill>
    <fill>
      <patternFill patternType="gray125"/>
    </fill>
    <fill>
      <patternFill patternType="solid">
        <fgColor rgb="FFFFFFFF"/>
        <bgColor indexed="64"/>
      </patternFill>
    </fill>
    <fill>
      <patternFill patternType="solid">
        <fgColor rgb="FFDDDDDD"/>
        <bgColor indexed="64"/>
      </patternFill>
    </fill>
    <fill>
      <patternFill patternType="solid">
        <fgColor rgb="FFEAEAEA"/>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2">
    <xf numFmtId="0" fontId="0" fillId="0" borderId="0"/>
    <xf numFmtId="0" fontId="1"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1" fillId="0" borderId="0"/>
  </cellStyleXfs>
  <cellXfs count="151">
    <xf numFmtId="0" fontId="0" fillId="0" borderId="0" xfId="0"/>
    <xf numFmtId="0" fontId="5" fillId="0" borderId="1" xfId="0" applyFont="1" applyBorder="1"/>
    <xf numFmtId="0" fontId="5" fillId="0" borderId="0" xfId="0" applyFont="1"/>
    <xf numFmtId="0" fontId="6" fillId="0" borderId="1" xfId="11" applyNumberFormat="1" applyFont="1" applyFill="1" applyBorder="1" applyAlignment="1">
      <alignment horizontal="center" vertical="center" wrapText="1"/>
    </xf>
    <xf numFmtId="0" fontId="6" fillId="3" borderId="1" xfId="1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3" borderId="2" xfId="11" applyNumberFormat="1" applyFont="1" applyFill="1" applyBorder="1" applyAlignment="1">
      <alignment horizontal="center" vertical="top" wrapText="1"/>
    </xf>
    <xf numFmtId="0" fontId="6" fillId="3" borderId="1" xfId="10" applyNumberFormat="1" applyFont="1" applyFill="1" applyBorder="1" applyAlignment="1">
      <alignment horizontal="center" vertical="center" wrapText="1"/>
    </xf>
    <xf numFmtId="0" fontId="5" fillId="0" borderId="0" xfId="0" applyFont="1" applyAlignment="1">
      <alignment vertical="center"/>
    </xf>
    <xf numFmtId="0" fontId="4" fillId="0" borderId="1" xfId="11" applyNumberFormat="1" applyFont="1" applyFill="1" applyBorder="1" applyAlignment="1">
      <alignment horizontal="center" vertical="top" wrapText="1"/>
    </xf>
    <xf numFmtId="0" fontId="4" fillId="4" borderId="1" xfId="11" applyNumberFormat="1" applyFont="1" applyFill="1" applyBorder="1" applyAlignment="1">
      <alignment horizontal="center" vertical="top" wrapText="1"/>
    </xf>
    <xf numFmtId="0" fontId="5" fillId="0" borderId="1" xfId="10" applyNumberFormat="1" applyFont="1" applyFill="1" applyBorder="1" applyAlignment="1">
      <alignment horizontal="center" vertical="center"/>
    </xf>
    <xf numFmtId="0" fontId="5" fillId="0" borderId="1" xfId="10" applyNumberFormat="1" applyFont="1" applyFill="1" applyBorder="1" applyAlignment="1">
      <alignment horizontal="justify" vertical="top" wrapText="1"/>
    </xf>
    <xf numFmtId="2" fontId="5" fillId="0" borderId="1" xfId="10" applyNumberFormat="1" applyFont="1" applyFill="1" applyBorder="1" applyAlignment="1">
      <alignment horizontal="center" vertical="center"/>
    </xf>
    <xf numFmtId="0" fontId="5" fillId="0" borderId="1" xfId="11" applyNumberFormat="1" applyFont="1" applyFill="1" applyBorder="1" applyAlignment="1">
      <alignment horizontal="center" vertical="center" wrapText="1"/>
    </xf>
    <xf numFmtId="0" fontId="4" fillId="0" borderId="1" xfId="11" applyNumberFormat="1" applyFont="1" applyFill="1" applyBorder="1" applyAlignment="1" applyProtection="1">
      <alignment horizontal="center" vertical="center"/>
    </xf>
    <xf numFmtId="169" fontId="7" fillId="5" borderId="1" xfId="0" applyNumberFormat="1" applyFont="1" applyFill="1" applyBorder="1" applyAlignment="1">
      <alignment horizontal="center" vertical="center"/>
    </xf>
    <xf numFmtId="169" fontId="7" fillId="0" borderId="1" xfId="0" applyNumberFormat="1" applyFont="1" applyFill="1" applyBorder="1" applyAlignment="1">
      <alignment horizontal="center" vertical="center"/>
    </xf>
    <xf numFmtId="170" fontId="4" fillId="0" borderId="1" xfId="11" applyNumberFormat="1" applyFont="1" applyFill="1" applyBorder="1" applyAlignment="1" applyProtection="1">
      <alignment horizontal="right" vertical="center"/>
      <protection locked="0"/>
    </xf>
    <xf numFmtId="0" fontId="5" fillId="0" borderId="1" xfId="10" applyNumberFormat="1" applyFont="1" applyFill="1" applyBorder="1" applyAlignment="1">
      <alignment vertical="center" wrapText="1"/>
    </xf>
    <xf numFmtId="0" fontId="4" fillId="0" borderId="1" xfId="10" applyNumberFormat="1" applyFont="1" applyFill="1" applyBorder="1" applyAlignment="1">
      <alignment horizontal="left" vertical="top"/>
    </xf>
    <xf numFmtId="0" fontId="5" fillId="0" borderId="1" xfId="10" applyNumberFormat="1" applyFont="1" applyFill="1" applyBorder="1" applyAlignment="1">
      <alignment vertical="top"/>
    </xf>
    <xf numFmtId="170" fontId="4" fillId="0" borderId="1" xfId="11" applyNumberFormat="1" applyFont="1" applyFill="1" applyBorder="1" applyAlignment="1">
      <alignment vertical="top"/>
    </xf>
    <xf numFmtId="0" fontId="5" fillId="0" borderId="1" xfId="10" applyNumberFormat="1" applyFont="1" applyFill="1" applyBorder="1" applyAlignment="1">
      <alignment vertical="top" wrapText="1"/>
    </xf>
    <xf numFmtId="1" fontId="5" fillId="0" borderId="0" xfId="0" applyNumberFormat="1" applyFont="1"/>
    <xf numFmtId="0" fontId="9" fillId="0" borderId="0" xfId="0" applyFont="1"/>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3" applyFont="1" applyFill="1" applyBorder="1" applyAlignment="1">
      <alignment horizontal="center" vertical="top"/>
    </xf>
    <xf numFmtId="0" fontId="11" fillId="0" borderId="1" xfId="3" applyFont="1" applyFill="1" applyBorder="1" applyAlignment="1">
      <alignment horizontal="justify" vertical="top" wrapText="1"/>
    </xf>
    <xf numFmtId="0" fontId="11" fillId="0" borderId="1" xfId="3" applyFont="1" applyFill="1" applyBorder="1" applyAlignment="1">
      <alignment horizontal="center" vertical="center"/>
    </xf>
    <xf numFmtId="167" fontId="11" fillId="0" borderId="1" xfId="1" applyNumberFormat="1" applyFont="1" applyFill="1" applyBorder="1" applyAlignment="1">
      <alignment horizontal="center" vertical="center"/>
    </xf>
    <xf numFmtId="164" fontId="11" fillId="0" borderId="1" xfId="0" applyNumberFormat="1" applyFont="1" applyFill="1" applyBorder="1" applyAlignment="1">
      <alignment horizontal="center" vertical="center"/>
    </xf>
    <xf numFmtId="164" fontId="11" fillId="0" borderId="1" xfId="0" applyNumberFormat="1" applyFont="1" applyFill="1" applyBorder="1" applyAlignment="1">
      <alignment vertical="center"/>
    </xf>
    <xf numFmtId="0" fontId="11" fillId="0" borderId="0" xfId="0" applyFont="1"/>
    <xf numFmtId="0" fontId="11" fillId="0" borderId="1" xfId="0" applyFont="1" applyFill="1" applyBorder="1" applyAlignment="1">
      <alignment horizontal="center" vertical="center" wrapText="1"/>
    </xf>
    <xf numFmtId="167" fontId="9" fillId="0" borderId="1" xfId="0" applyNumberFormat="1" applyFont="1" applyBorder="1" applyAlignment="1">
      <alignment horizontal="center" vertical="center"/>
    </xf>
    <xf numFmtId="0" fontId="9" fillId="0" borderId="1" xfId="0" applyFont="1" applyBorder="1"/>
    <xf numFmtId="168" fontId="9" fillId="0" borderId="1" xfId="0" applyNumberFormat="1" applyFont="1" applyBorder="1" applyAlignment="1">
      <alignment horizontal="center" vertical="center"/>
    </xf>
    <xf numFmtId="0" fontId="11" fillId="0" borderId="1" xfId="3" applyFont="1" applyFill="1" applyBorder="1" applyAlignment="1">
      <alignment horizontal="center" vertical="top" wrapText="1"/>
    </xf>
    <xf numFmtId="0" fontId="12" fillId="0" borderId="1" xfId="0" applyFont="1" applyFill="1" applyBorder="1" applyAlignment="1">
      <alignment horizontal="center" vertical="center" wrapText="1"/>
    </xf>
    <xf numFmtId="0" fontId="12" fillId="0" borderId="1" xfId="4" applyFont="1" applyFill="1" applyBorder="1" applyAlignment="1">
      <alignment horizontal="justify" vertical="top"/>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xf>
    <xf numFmtId="1"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top"/>
    </xf>
    <xf numFmtId="0" fontId="11" fillId="0" borderId="1" xfId="0" applyFont="1" applyFill="1" applyBorder="1" applyAlignment="1">
      <alignment horizontal="center" vertical="center"/>
    </xf>
    <xf numFmtId="0" fontId="11" fillId="0" borderId="1" xfId="0" applyFont="1" applyFill="1" applyBorder="1" applyAlignment="1">
      <alignment horizontal="justify" vertical="top"/>
    </xf>
    <xf numFmtId="0" fontId="11" fillId="0" borderId="1" xfId="0" applyFont="1" applyFill="1" applyBorder="1" applyAlignment="1">
      <alignment horizontal="justify" vertical="top" wrapText="1"/>
    </xf>
    <xf numFmtId="21" fontId="11" fillId="0" borderId="1" xfId="2" applyNumberFormat="1" applyFont="1" applyFill="1" applyBorder="1" applyAlignment="1">
      <alignment horizontal="left" vertical="top"/>
    </xf>
    <xf numFmtId="0" fontId="11" fillId="0" borderId="1" xfId="2" applyFont="1" applyFill="1" applyBorder="1" applyAlignment="1">
      <alignment horizontal="justify" vertical="center" wrapText="1"/>
    </xf>
    <xf numFmtId="0" fontId="12" fillId="0" borderId="1" xfId="0" applyFont="1" applyFill="1" applyBorder="1" applyAlignment="1">
      <alignment horizontal="justify" vertical="top"/>
    </xf>
    <xf numFmtId="0" fontId="11" fillId="0" borderId="1" xfId="2" applyFont="1" applyFill="1" applyBorder="1" applyAlignment="1">
      <alignment horizontal="center" vertical="top" wrapText="1"/>
    </xf>
    <xf numFmtId="3" fontId="11" fillId="0" borderId="1" xfId="2" applyNumberFormat="1" applyFont="1" applyFill="1" applyBorder="1" applyAlignment="1">
      <alignment horizontal="center" vertical="center"/>
    </xf>
    <xf numFmtId="0" fontId="11" fillId="0" borderId="1" xfId="2" applyFont="1" applyFill="1" applyBorder="1" applyAlignment="1">
      <alignment horizontal="justify" vertical="center"/>
    </xf>
    <xf numFmtId="0" fontId="12" fillId="0" borderId="1" xfId="0" applyFont="1" applyFill="1" applyBorder="1" applyAlignment="1">
      <alignment horizontal="justify" vertical="top" wrapText="1"/>
    </xf>
    <xf numFmtId="3" fontId="12" fillId="0" borderId="1" xfId="2" applyNumberFormat="1" applyFont="1" applyFill="1" applyBorder="1" applyAlignment="1">
      <alignment horizontal="center" vertical="center"/>
    </xf>
    <xf numFmtId="0" fontId="11" fillId="0" borderId="1" xfId="0" applyFont="1" applyFill="1" applyBorder="1" applyAlignment="1">
      <alignment horizontal="justify" vertical="center" wrapText="1"/>
    </xf>
    <xf numFmtId="0" fontId="11" fillId="0" borderId="1" xfId="0" applyFont="1" applyFill="1" applyBorder="1" applyAlignment="1">
      <alignment horizontal="justify" vertical="center"/>
    </xf>
    <xf numFmtId="2" fontId="11" fillId="0" borderId="1" xfId="0" applyNumberFormat="1" applyFont="1" applyFill="1" applyBorder="1" applyAlignment="1">
      <alignment horizontal="justify" vertical="top"/>
    </xf>
    <xf numFmtId="3" fontId="11" fillId="0" borderId="1" xfId="0" applyNumberFormat="1" applyFont="1" applyFill="1" applyBorder="1" applyAlignment="1">
      <alignment horizontal="justify" vertical="center" wrapText="1"/>
    </xf>
    <xf numFmtId="3"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justify" vertical="top" wrapText="1"/>
    </xf>
    <xf numFmtId="0" fontId="11" fillId="0" borderId="1" xfId="5" applyFont="1" applyFill="1" applyBorder="1" applyAlignment="1">
      <alignment horizontal="center" vertical="center" wrapText="1"/>
    </xf>
    <xf numFmtId="0" fontId="11" fillId="0" borderId="1" xfId="5" applyFont="1" applyFill="1" applyBorder="1" applyAlignment="1">
      <alignment horizontal="justify" vertical="top" wrapText="1"/>
    </xf>
    <xf numFmtId="0" fontId="11" fillId="0" borderId="1" xfId="5" applyFont="1" applyFill="1" applyBorder="1" applyAlignment="1">
      <alignment horizontal="center" vertical="center"/>
    </xf>
    <xf numFmtId="0" fontId="11" fillId="0" borderId="1" xfId="5" applyFont="1" applyFill="1" applyBorder="1" applyAlignment="1">
      <alignment horizontal="justify" vertical="top"/>
    </xf>
    <xf numFmtId="0" fontId="11" fillId="0" borderId="1" xfId="6" applyFont="1" applyFill="1" applyBorder="1" applyAlignment="1">
      <alignment horizontal="center" vertical="center" wrapText="1"/>
    </xf>
    <xf numFmtId="3" fontId="11" fillId="0" borderId="1" xfId="5" applyNumberFormat="1" applyFont="1" applyFill="1" applyBorder="1" applyAlignment="1">
      <alignment horizontal="center" vertical="center"/>
    </xf>
    <xf numFmtId="3" fontId="11" fillId="0" borderId="1" xfId="6" applyNumberFormat="1" applyFont="1" applyFill="1" applyBorder="1" applyAlignment="1" applyProtection="1">
      <alignment horizontal="justify" vertical="top" wrapText="1"/>
      <protection hidden="1"/>
    </xf>
    <xf numFmtId="3" fontId="11" fillId="0" borderId="1" xfId="6" applyNumberFormat="1" applyFont="1" applyFill="1" applyBorder="1" applyAlignment="1">
      <alignment horizontal="center" vertical="center"/>
    </xf>
    <xf numFmtId="3" fontId="11" fillId="0" borderId="1" xfId="7" applyNumberFormat="1" applyFont="1" applyFill="1" applyBorder="1" applyAlignment="1">
      <alignment horizontal="center" vertical="center"/>
    </xf>
    <xf numFmtId="3" fontId="11" fillId="0" borderId="1" xfId="7" applyNumberFormat="1" applyFont="1" applyFill="1" applyBorder="1" applyAlignment="1">
      <alignment horizontal="justify" vertical="center" wrapText="1"/>
    </xf>
    <xf numFmtId="0" fontId="11" fillId="0" borderId="1" xfId="5" applyFont="1" applyFill="1" applyBorder="1" applyAlignment="1">
      <alignment horizontal="justify" vertical="center"/>
    </xf>
    <xf numFmtId="49" fontId="11" fillId="0" borderId="1" xfId="6" applyNumberFormat="1" applyFont="1" applyFill="1" applyBorder="1" applyAlignment="1">
      <alignment horizontal="center" vertical="center" wrapText="1"/>
    </xf>
    <xf numFmtId="0" fontId="11" fillId="0" borderId="1" xfId="5" applyFont="1" applyFill="1" applyBorder="1" applyAlignment="1">
      <alignment horizontal="justify" vertical="center" wrapText="1"/>
    </xf>
    <xf numFmtId="0" fontId="11" fillId="0" borderId="1" xfId="6" applyFont="1" applyFill="1" applyBorder="1" applyAlignment="1">
      <alignment horizontal="center" vertical="center"/>
    </xf>
    <xf numFmtId="0" fontId="11" fillId="0" borderId="1" xfId="6" applyFont="1" applyFill="1" applyBorder="1" applyAlignment="1">
      <alignment horizontal="justify" vertical="top"/>
    </xf>
    <xf numFmtId="3" fontId="11" fillId="0" borderId="1" xfId="6" applyNumberFormat="1" applyFont="1" applyFill="1" applyBorder="1" applyAlignment="1">
      <alignment horizontal="center" vertical="top"/>
    </xf>
    <xf numFmtId="3" fontId="11" fillId="0" borderId="1" xfId="6" applyNumberFormat="1" applyFont="1" applyFill="1" applyBorder="1" applyAlignment="1">
      <alignment horizontal="justify" vertical="justify" wrapText="1"/>
    </xf>
    <xf numFmtId="3" fontId="11" fillId="0" borderId="1" xfId="6" applyNumberFormat="1" applyFont="1" applyFill="1" applyBorder="1" applyAlignment="1">
      <alignment horizontal="center" vertical="center" wrapText="1"/>
    </xf>
    <xf numFmtId="3" fontId="12" fillId="0" borderId="1" xfId="6" applyNumberFormat="1" applyFont="1" applyFill="1" applyBorder="1" applyAlignment="1">
      <alignment horizontal="center" vertical="top"/>
    </xf>
    <xf numFmtId="3" fontId="11" fillId="0" borderId="1" xfId="6" applyNumberFormat="1" applyFont="1" applyFill="1" applyBorder="1" applyAlignment="1">
      <alignment horizontal="justify" vertical="top" wrapText="1"/>
    </xf>
    <xf numFmtId="3" fontId="12" fillId="0" borderId="1" xfId="6" applyNumberFormat="1" applyFont="1" applyFill="1" applyBorder="1" applyAlignment="1">
      <alignment horizontal="center" vertical="top" wrapText="1"/>
    </xf>
    <xf numFmtId="3" fontId="12" fillId="0" borderId="1" xfId="6" applyNumberFormat="1" applyFont="1" applyFill="1" applyBorder="1" applyAlignment="1">
      <alignment horizontal="center" vertical="center"/>
    </xf>
    <xf numFmtId="3" fontId="11" fillId="0" borderId="1" xfId="6" applyNumberFormat="1" applyFont="1" applyFill="1" applyBorder="1" applyAlignment="1">
      <alignment horizontal="justify" vertical="center" wrapText="1"/>
    </xf>
    <xf numFmtId="3" fontId="12" fillId="0" borderId="1" xfId="6" applyNumberFormat="1" applyFont="1" applyFill="1" applyBorder="1" applyAlignment="1">
      <alignment horizontal="center" vertical="center" wrapText="1"/>
    </xf>
    <xf numFmtId="0" fontId="11" fillId="0" borderId="1" xfId="5" applyFont="1" applyFill="1" applyBorder="1" applyAlignment="1">
      <alignment horizontal="justify" wrapText="1"/>
    </xf>
    <xf numFmtId="3" fontId="11" fillId="0" borderId="1" xfId="8" applyNumberFormat="1" applyFont="1" applyFill="1" applyBorder="1" applyAlignment="1" applyProtection="1">
      <alignment horizontal="justify" vertical="top" wrapText="1"/>
      <protection hidden="1"/>
    </xf>
    <xf numFmtId="3" fontId="11" fillId="0" borderId="1" xfId="8" applyNumberFormat="1" applyFont="1" applyFill="1" applyBorder="1" applyAlignment="1" applyProtection="1">
      <alignment horizontal="center" vertical="center" wrapText="1"/>
      <protection hidden="1"/>
    </xf>
    <xf numFmtId="3" fontId="11" fillId="0" borderId="1" xfId="8" applyNumberFormat="1" applyFont="1" applyFill="1" applyBorder="1" applyAlignment="1" applyProtection="1">
      <alignment horizontal="center" vertical="center"/>
      <protection hidden="1"/>
    </xf>
    <xf numFmtId="3" fontId="11" fillId="0" borderId="1" xfId="0" applyNumberFormat="1" applyFont="1" applyFill="1" applyBorder="1" applyAlignment="1">
      <alignment horizontal="center" vertical="center"/>
    </xf>
    <xf numFmtId="3" fontId="12"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justify" vertical="justify" wrapText="1"/>
    </xf>
    <xf numFmtId="3" fontId="12" fillId="0" borderId="1" xfId="0" applyNumberFormat="1" applyFont="1" applyFill="1" applyBorder="1" applyAlignment="1">
      <alignment horizontal="center" vertical="center"/>
    </xf>
    <xf numFmtId="3" fontId="11" fillId="0" borderId="1" xfId="7" applyNumberFormat="1" applyFont="1" applyFill="1" applyBorder="1" applyAlignment="1">
      <alignment horizontal="justify" vertical="center"/>
    </xf>
    <xf numFmtId="0" fontId="11" fillId="0" borderId="1" xfId="0" applyFont="1" applyFill="1" applyBorder="1" applyAlignment="1">
      <alignment horizontal="center" vertical="top" wrapText="1"/>
    </xf>
    <xf numFmtId="3" fontId="11" fillId="0" borderId="1" xfId="9" applyNumberFormat="1" applyFont="1" applyFill="1" applyBorder="1" applyAlignment="1">
      <alignment horizontal="justify" vertical="center" wrapText="1"/>
    </xf>
    <xf numFmtId="0" fontId="11" fillId="0" borderId="1" xfId="0" applyFont="1" applyFill="1" applyBorder="1" applyAlignment="1">
      <alignment horizontal="justify" vertical="justify" wrapText="1"/>
    </xf>
    <xf numFmtId="3" fontId="11" fillId="0" borderId="1" xfId="7" applyNumberFormat="1" applyFont="1" applyFill="1" applyBorder="1" applyAlignment="1">
      <alignment horizontal="justify" vertical="top" wrapText="1"/>
    </xf>
    <xf numFmtId="3" fontId="11" fillId="0" borderId="1" xfId="0" applyNumberFormat="1" applyFont="1" applyFill="1" applyBorder="1" applyAlignment="1">
      <alignment horizontal="center" vertical="top" wrapText="1"/>
    </xf>
    <xf numFmtId="3" fontId="11" fillId="0" borderId="1" xfId="0" applyNumberFormat="1" applyFont="1" applyFill="1" applyBorder="1" applyAlignment="1">
      <alignment horizontal="center" vertical="top"/>
    </xf>
    <xf numFmtId="3" fontId="11" fillId="0" borderId="1" xfId="3" applyNumberFormat="1" applyFont="1" applyFill="1" applyBorder="1" applyAlignment="1">
      <alignment horizontal="center" vertical="center"/>
    </xf>
    <xf numFmtId="3" fontId="11" fillId="0" borderId="1" xfId="7" applyNumberFormat="1" applyFont="1" applyFill="1" applyBorder="1" applyAlignment="1">
      <alignment horizontal="justify" vertical="top"/>
    </xf>
    <xf numFmtId="0" fontId="11" fillId="0" borderId="1" xfId="0" applyFont="1" applyFill="1" applyBorder="1" applyAlignment="1">
      <alignment horizontal="center" vertical="top"/>
    </xf>
    <xf numFmtId="0" fontId="11" fillId="0" borderId="1" xfId="3" applyFont="1" applyFill="1" applyBorder="1" applyAlignment="1">
      <alignment horizontal="center" vertical="center" wrapText="1"/>
    </xf>
    <xf numFmtId="0" fontId="11" fillId="0" borderId="1" xfId="3" applyFont="1" applyFill="1" applyBorder="1" applyAlignment="1">
      <alignment horizontal="justify" vertical="top"/>
    </xf>
    <xf numFmtId="0" fontId="11" fillId="0" borderId="1" xfId="0" applyFont="1" applyFill="1" applyBorder="1" applyAlignment="1" applyProtection="1">
      <alignment horizontal="center" vertical="center" wrapText="1"/>
      <protection hidden="1"/>
    </xf>
    <xf numFmtId="0" fontId="11" fillId="0" borderId="1" xfId="0" applyFont="1" applyFill="1" applyBorder="1" applyAlignment="1" applyProtection="1">
      <alignment horizontal="justify" vertical="top"/>
      <protection hidden="1"/>
    </xf>
    <xf numFmtId="0" fontId="11" fillId="0" borderId="1" xfId="2" applyNumberFormat="1" applyFont="1" applyFill="1" applyBorder="1" applyAlignment="1">
      <alignment horizontal="justify" vertical="top" wrapText="1"/>
    </xf>
    <xf numFmtId="3" fontId="11" fillId="0" borderId="1" xfId="2" applyNumberFormat="1" applyFont="1" applyFill="1" applyBorder="1" applyAlignment="1">
      <alignment horizontal="justify" vertical="center" wrapText="1"/>
    </xf>
    <xf numFmtId="3" fontId="12" fillId="0" borderId="1" xfId="2" applyNumberFormat="1" applyFont="1" applyFill="1" applyBorder="1" applyAlignment="1">
      <alignment horizontal="justify" vertical="center" wrapText="1"/>
    </xf>
    <xf numFmtId="0" fontId="12" fillId="0" borderId="1" xfId="7" applyFont="1" applyFill="1" applyBorder="1" applyAlignment="1">
      <alignment vertical="center"/>
    </xf>
    <xf numFmtId="0" fontId="11" fillId="0" borderId="1" xfId="4" applyFont="1" applyFill="1" applyBorder="1" applyAlignment="1">
      <alignment horizontal="center" vertical="center" wrapText="1"/>
    </xf>
    <xf numFmtId="0" fontId="12" fillId="0" borderId="1" xfId="0" applyFont="1" applyFill="1" applyBorder="1" applyAlignment="1">
      <alignment horizontal="justify" vertical="justify" wrapText="1"/>
    </xf>
    <xf numFmtId="0" fontId="15" fillId="0" borderId="1" xfId="7" applyFont="1" applyFill="1" applyBorder="1"/>
    <xf numFmtId="0" fontId="11" fillId="0" borderId="1" xfId="4" applyFont="1" applyFill="1" applyBorder="1" applyAlignment="1" applyProtection="1">
      <alignment horizontal="center" vertical="center"/>
      <protection hidden="1"/>
    </xf>
    <xf numFmtId="1" fontId="11" fillId="0" borderId="1" xfId="7" applyNumberFormat="1" applyFont="1" applyFill="1" applyBorder="1" applyAlignment="1">
      <alignment horizontal="center" vertical="center"/>
    </xf>
    <xf numFmtId="0" fontId="11" fillId="0" borderId="1" xfId="7" applyFont="1" applyFill="1" applyBorder="1" applyAlignment="1">
      <alignment horizontal="center" vertical="center"/>
    </xf>
    <xf numFmtId="1" fontId="11" fillId="0" borderId="1" xfId="7" applyNumberFormat="1" applyFont="1" applyFill="1" applyBorder="1" applyAlignment="1">
      <alignment horizontal="left" vertical="justify"/>
    </xf>
    <xf numFmtId="0" fontId="11" fillId="0" borderId="1" xfId="7" applyFont="1" applyFill="1" applyBorder="1" applyAlignment="1">
      <alignment horizontal="justify" vertical="top"/>
    </xf>
    <xf numFmtId="0" fontId="11" fillId="0" borderId="1" xfId="10" applyFont="1" applyFill="1" applyBorder="1" applyAlignment="1" applyProtection="1">
      <alignment horizontal="center" vertical="center" wrapText="1"/>
      <protection hidden="1"/>
    </xf>
    <xf numFmtId="0" fontId="11" fillId="0" borderId="1" xfId="10" applyFont="1" applyFill="1" applyBorder="1" applyAlignment="1" applyProtection="1">
      <alignment horizontal="center" vertical="center"/>
      <protection hidden="1"/>
    </xf>
    <xf numFmtId="0" fontId="11" fillId="0" borderId="1" xfId="10" applyFont="1" applyFill="1" applyBorder="1" applyAlignment="1" applyProtection="1">
      <alignment horizontal="justify" vertical="top" wrapText="1"/>
      <protection hidden="1"/>
    </xf>
    <xf numFmtId="1" fontId="11" fillId="0" borderId="1" xfId="10" applyNumberFormat="1" applyFont="1" applyFill="1" applyBorder="1" applyAlignment="1" applyProtection="1">
      <alignment horizontal="justify" vertical="top" wrapText="1"/>
      <protection hidden="1"/>
    </xf>
    <xf numFmtId="1" fontId="11" fillId="0" borderId="1" xfId="2" applyNumberFormat="1" applyFont="1" applyFill="1" applyBorder="1" applyAlignment="1">
      <alignment horizontal="justify" vertical="justify"/>
    </xf>
    <xf numFmtId="1" fontId="12" fillId="0" borderId="1" xfId="2" applyNumberFormat="1" applyFont="1" applyFill="1" applyBorder="1" applyAlignment="1" applyProtection="1">
      <alignment horizontal="center" vertical="center"/>
      <protection hidden="1"/>
    </xf>
    <xf numFmtId="3" fontId="12" fillId="0" borderId="1" xfId="2" applyNumberFormat="1" applyFont="1" applyFill="1" applyBorder="1" applyAlignment="1" applyProtection="1">
      <alignment horizontal="justify" vertical="center"/>
      <protection hidden="1"/>
    </xf>
    <xf numFmtId="1" fontId="11" fillId="0" borderId="1" xfId="2" applyNumberFormat="1" applyFont="1" applyFill="1" applyBorder="1" applyAlignment="1">
      <alignment horizontal="center" vertical="center"/>
    </xf>
    <xf numFmtId="3" fontId="11" fillId="0" borderId="1" xfId="9" applyNumberFormat="1" applyFont="1" applyFill="1" applyBorder="1" applyAlignment="1">
      <alignment horizontal="center" vertical="center" wrapText="1"/>
    </xf>
    <xf numFmtId="0" fontId="12" fillId="0" borderId="1" xfId="0" applyFont="1" applyFill="1" applyBorder="1" applyAlignment="1">
      <alignment horizontal="justify" vertical="center"/>
    </xf>
    <xf numFmtId="0" fontId="15" fillId="0" borderId="1" xfId="0" applyFont="1" applyFill="1" applyBorder="1"/>
    <xf numFmtId="3" fontId="12" fillId="0" borderId="1" xfId="2" applyNumberFormat="1" applyFont="1" applyFill="1" applyBorder="1" applyAlignment="1" applyProtection="1">
      <alignment horizontal="justify" vertical="center" wrapText="1"/>
      <protection hidden="1"/>
    </xf>
    <xf numFmtId="166" fontId="12" fillId="0" borderId="1" xfId="2" applyNumberFormat="1" applyFont="1" applyFill="1" applyBorder="1" applyAlignment="1">
      <alignment horizontal="center" vertical="center"/>
    </xf>
    <xf numFmtId="3" fontId="12" fillId="0" borderId="1" xfId="9" applyNumberFormat="1" applyFont="1" applyFill="1" applyBorder="1" applyAlignment="1">
      <alignment horizontal="justify" vertical="center" wrapText="1"/>
    </xf>
    <xf numFmtId="2" fontId="11" fillId="0" borderId="1" xfId="2" applyNumberFormat="1" applyFont="1" applyFill="1" applyBorder="1" applyAlignment="1">
      <alignment horizontal="center" vertical="center"/>
    </xf>
    <xf numFmtId="0" fontId="11" fillId="0" borderId="1" xfId="9" applyFont="1" applyFill="1" applyBorder="1" applyAlignment="1">
      <alignment horizontal="justify" vertical="center" wrapText="1"/>
    </xf>
    <xf numFmtId="0" fontId="11" fillId="0" borderId="1" xfId="9" applyFont="1" applyFill="1" applyBorder="1" applyAlignment="1">
      <alignment horizontal="center" vertical="center" wrapText="1"/>
    </xf>
    <xf numFmtId="165" fontId="9" fillId="0" borderId="1" xfId="0" applyNumberFormat="1" applyFont="1" applyBorder="1" applyAlignment="1">
      <alignment horizontal="center" vertical="center"/>
    </xf>
    <xf numFmtId="0" fontId="9" fillId="0" borderId="0" xfId="0" applyFont="1" applyFill="1"/>
    <xf numFmtId="0" fontId="9" fillId="0" borderId="0" xfId="0" applyFont="1" applyAlignment="1">
      <alignment horizontal="center" vertical="center"/>
    </xf>
    <xf numFmtId="168" fontId="12" fillId="0" borderId="1" xfId="0" applyNumberFormat="1" applyFont="1" applyFill="1" applyBorder="1" applyAlignment="1">
      <alignment horizontal="center" vertical="center"/>
    </xf>
    <xf numFmtId="0" fontId="8" fillId="0" borderId="1" xfId="0" applyFont="1" applyBorder="1" applyAlignment="1">
      <alignment horizontal="center" vertical="center" wrapText="1"/>
    </xf>
    <xf numFmtId="0" fontId="8" fillId="0" borderId="1" xfId="0" applyFont="1" applyFill="1" applyBorder="1" applyAlignment="1">
      <alignment horizontal="justify" vertical="top" wrapText="1"/>
    </xf>
    <xf numFmtId="0" fontId="16" fillId="2" borderId="1" xfId="0" applyFont="1" applyFill="1" applyBorder="1" applyAlignment="1">
      <alignment horizontal="right" vertical="center"/>
    </xf>
    <xf numFmtId="0" fontId="4" fillId="0" borderId="1" xfId="0" applyFont="1" applyBorder="1" applyAlignment="1">
      <alignment horizontal="center"/>
    </xf>
    <xf numFmtId="0" fontId="6" fillId="0" borderId="1" xfId="0" applyFont="1" applyBorder="1" applyAlignment="1">
      <alignment horizontal="center" vertical="center"/>
    </xf>
    <xf numFmtId="0" fontId="4" fillId="0" borderId="1" xfId="10" applyNumberFormat="1" applyFont="1" applyFill="1" applyBorder="1" applyAlignment="1">
      <alignment horizontal="center" vertical="top" wrapText="1"/>
    </xf>
  </cellXfs>
  <cellStyles count="12">
    <cellStyle name="Normal" xfId="0" builtinId="0"/>
    <cellStyle name="Normal 11" xfId="6" xr:uid="{9B95713E-7368-4578-AE95-08FACDA790CF}"/>
    <cellStyle name="Normal 2" xfId="1" xr:uid="{8F02E50E-9F08-4B75-88F3-E43DF0BB0A1C}"/>
    <cellStyle name="Normal 2 10" xfId="3" xr:uid="{525FB720-0974-4009-BB1F-3309E4B87E10}"/>
    <cellStyle name="Normal 2 2" xfId="2" xr:uid="{BB836D40-51AB-48B1-85E6-7CA1CA703EA1}"/>
    <cellStyle name="Normal 2 3" xfId="11" xr:uid="{747AB978-0A1A-4FE1-BF5C-FA81855DE149}"/>
    <cellStyle name="Normal 2 5" xfId="5" xr:uid="{BBCB7EB3-4740-4AE3-B779-B3AA73F2EA10}"/>
    <cellStyle name="Normal 3 2" xfId="4" xr:uid="{C1DFECF8-1FC4-44E0-B99E-9D19899E38AA}"/>
    <cellStyle name="Normal 3 3" xfId="7" xr:uid="{27D103C6-45AB-49DF-AD34-3AA41B859C21}"/>
    <cellStyle name="Normal 4" xfId="10" xr:uid="{CEB549D9-4D21-40AD-8318-AB6E2A9FDD1E}"/>
    <cellStyle name="Normal 6" xfId="8" xr:uid="{55CA538B-64D8-454C-B8C8-65135F013943}"/>
    <cellStyle name="Normal 7" xfId="9" xr:uid="{760B8B2E-F148-4630-B3D2-9DB0C51DA6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866F9-0603-47D0-9FE8-EE2685E2E8DD}">
  <dimension ref="A1:G624"/>
  <sheetViews>
    <sheetView tabSelected="1" view="pageBreakPreview" topLeftCell="A428" zoomScale="50" zoomScaleNormal="70" zoomScaleSheetLayoutView="50" workbookViewId="0">
      <selection activeCell="G619" sqref="G619"/>
    </sheetView>
  </sheetViews>
  <sheetFormatPr defaultRowHeight="18" x14ac:dyDescent="0.25"/>
  <cols>
    <col min="1" max="1" width="10.7109375" style="142" customWidth="1"/>
    <col min="2" max="2" width="255.42578125" style="142" customWidth="1"/>
    <col min="3" max="3" width="30.28515625" style="142" customWidth="1"/>
    <col min="4" max="4" width="19.5703125" style="143" customWidth="1"/>
    <col min="5" max="5" width="30.140625" style="25" customWidth="1"/>
    <col min="6" max="6" width="45" style="25" customWidth="1"/>
    <col min="7" max="7" width="28.5703125" style="143" bestFit="1" customWidth="1"/>
    <col min="8" max="16384" width="9.140625" style="25"/>
  </cols>
  <sheetData>
    <row r="1" spans="1:7" x14ac:dyDescent="0.25">
      <c r="A1" s="145" t="s">
        <v>0</v>
      </c>
      <c r="B1" s="145"/>
      <c r="C1" s="145"/>
      <c r="D1" s="145"/>
      <c r="E1" s="145"/>
      <c r="F1" s="145"/>
      <c r="G1" s="145"/>
    </row>
    <row r="2" spans="1:7" x14ac:dyDescent="0.25">
      <c r="A2" s="145" t="s">
        <v>1</v>
      </c>
      <c r="B2" s="145"/>
      <c r="C2" s="145"/>
      <c r="D2" s="145"/>
      <c r="E2" s="145"/>
      <c r="F2" s="145"/>
      <c r="G2" s="145"/>
    </row>
    <row r="3" spans="1:7" ht="85.5" customHeight="1" x14ac:dyDescent="0.25">
      <c r="A3" s="146" t="s">
        <v>821</v>
      </c>
      <c r="B3" s="146"/>
      <c r="C3" s="146"/>
      <c r="D3" s="146"/>
      <c r="E3" s="146"/>
      <c r="F3" s="146"/>
      <c r="G3" s="146"/>
    </row>
    <row r="4" spans="1:7" x14ac:dyDescent="0.25">
      <c r="A4" s="26" t="s">
        <v>2</v>
      </c>
      <c r="B4" s="27" t="s">
        <v>3</v>
      </c>
      <c r="C4" s="26" t="s">
        <v>4</v>
      </c>
      <c r="D4" s="28" t="s">
        <v>5</v>
      </c>
      <c r="E4" s="28" t="s">
        <v>6</v>
      </c>
      <c r="F4" s="28" t="s">
        <v>7</v>
      </c>
      <c r="G4" s="28" t="s">
        <v>8</v>
      </c>
    </row>
    <row r="5" spans="1:7" s="35" customFormat="1" ht="54" x14ac:dyDescent="0.25">
      <c r="A5" s="29" t="s">
        <v>466</v>
      </c>
      <c r="B5" s="30" t="s">
        <v>739</v>
      </c>
      <c r="C5" s="31" t="s">
        <v>467</v>
      </c>
      <c r="D5" s="32">
        <v>12</v>
      </c>
      <c r="E5" s="33">
        <v>5000000</v>
      </c>
      <c r="F5" s="34">
        <f>+E5*D5</f>
        <v>60000000</v>
      </c>
      <c r="G5" s="144" t="s">
        <v>468</v>
      </c>
    </row>
    <row r="6" spans="1:7" ht="54" x14ac:dyDescent="0.25">
      <c r="A6" s="29" t="s">
        <v>474</v>
      </c>
      <c r="B6" s="30" t="s">
        <v>475</v>
      </c>
      <c r="C6" s="36" t="s">
        <v>476</v>
      </c>
      <c r="D6" s="37">
        <v>60</v>
      </c>
      <c r="E6" s="38"/>
      <c r="F6" s="38"/>
      <c r="G6" s="39">
        <v>3.9054352125040465E-3</v>
      </c>
    </row>
    <row r="7" spans="1:7" ht="54" x14ac:dyDescent="0.25">
      <c r="A7" s="29" t="s">
        <v>477</v>
      </c>
      <c r="B7" s="30" t="s">
        <v>478</v>
      </c>
      <c r="C7" s="36" t="s">
        <v>476</v>
      </c>
      <c r="D7" s="37">
        <v>90</v>
      </c>
      <c r="E7" s="38"/>
      <c r="F7" s="38"/>
      <c r="G7" s="39">
        <v>4.6865222288826232E-3</v>
      </c>
    </row>
    <row r="8" spans="1:7" ht="54" x14ac:dyDescent="0.25">
      <c r="A8" s="29" t="s">
        <v>479</v>
      </c>
      <c r="B8" s="30" t="s">
        <v>480</v>
      </c>
      <c r="C8" s="36" t="s">
        <v>476</v>
      </c>
      <c r="D8" s="37">
        <v>120</v>
      </c>
      <c r="E8" s="38"/>
      <c r="F8" s="38"/>
      <c r="G8" s="39">
        <v>3.1243482393477338E-3</v>
      </c>
    </row>
    <row r="9" spans="1:7" ht="254.25" customHeight="1" x14ac:dyDescent="0.25">
      <c r="A9" s="40" t="s">
        <v>481</v>
      </c>
      <c r="B9" s="30" t="s">
        <v>740</v>
      </c>
      <c r="C9" s="36" t="s">
        <v>83</v>
      </c>
      <c r="D9" s="37">
        <v>2</v>
      </c>
      <c r="E9" s="38"/>
      <c r="F9" s="38"/>
      <c r="G9" s="39">
        <v>6.9036222908930673E-3</v>
      </c>
    </row>
    <row r="10" spans="1:7" ht="36" x14ac:dyDescent="0.25">
      <c r="A10" s="41">
        <v>100</v>
      </c>
      <c r="B10" s="42" t="s">
        <v>9</v>
      </c>
      <c r="C10" s="41"/>
      <c r="D10" s="37">
        <v>0</v>
      </c>
      <c r="E10" s="38"/>
      <c r="F10" s="38"/>
      <c r="G10" s="39"/>
    </row>
    <row r="11" spans="1:7" ht="54" x14ac:dyDescent="0.25">
      <c r="A11" s="43" t="s">
        <v>10</v>
      </c>
      <c r="B11" s="44" t="s">
        <v>482</v>
      </c>
      <c r="C11" s="45"/>
      <c r="D11" s="37">
        <v>0</v>
      </c>
      <c r="E11" s="38"/>
      <c r="F11" s="38"/>
      <c r="G11" s="39"/>
    </row>
    <row r="12" spans="1:7" x14ac:dyDescent="0.25">
      <c r="A12" s="43" t="s">
        <v>11</v>
      </c>
      <c r="B12" s="44" t="s">
        <v>12</v>
      </c>
      <c r="C12" s="45" t="s">
        <v>13</v>
      </c>
      <c r="D12" s="37">
        <v>152302.14223809523</v>
      </c>
      <c r="E12" s="38"/>
      <c r="F12" s="38"/>
      <c r="G12" s="39">
        <v>7.2006131014924332E-3</v>
      </c>
    </row>
    <row r="13" spans="1:7" x14ac:dyDescent="0.25">
      <c r="A13" s="43" t="s">
        <v>14</v>
      </c>
      <c r="B13" s="44" t="s">
        <v>15</v>
      </c>
      <c r="C13" s="45" t="s">
        <v>13</v>
      </c>
      <c r="D13" s="37">
        <v>101142</v>
      </c>
      <c r="E13" s="38"/>
      <c r="F13" s="38"/>
      <c r="G13" s="39">
        <v>6.0016966028439769E-3</v>
      </c>
    </row>
    <row r="14" spans="1:7" x14ac:dyDescent="0.25">
      <c r="A14" s="43" t="s">
        <v>16</v>
      </c>
      <c r="B14" s="44" t="s">
        <v>17</v>
      </c>
      <c r="C14" s="45" t="s">
        <v>13</v>
      </c>
      <c r="D14" s="37">
        <v>76670</v>
      </c>
      <c r="E14" s="38"/>
      <c r="F14" s="38"/>
      <c r="G14" s="39">
        <v>5.696178269782446E-3</v>
      </c>
    </row>
    <row r="15" spans="1:7" x14ac:dyDescent="0.25">
      <c r="A15" s="43" t="s">
        <v>20</v>
      </c>
      <c r="B15" s="44" t="s">
        <v>21</v>
      </c>
      <c r="C15" s="45" t="s">
        <v>13</v>
      </c>
      <c r="D15" s="37">
        <v>47625</v>
      </c>
      <c r="E15" s="38"/>
      <c r="F15" s="38"/>
      <c r="G15" s="39">
        <v>4.4343471166687623E-3</v>
      </c>
    </row>
    <row r="16" spans="1:7" x14ac:dyDescent="0.25">
      <c r="A16" s="43" t="s">
        <v>22</v>
      </c>
      <c r="B16" s="44" t="s">
        <v>23</v>
      </c>
      <c r="C16" s="45" t="s">
        <v>13</v>
      </c>
      <c r="D16" s="37">
        <v>9759</v>
      </c>
      <c r="E16" s="38"/>
      <c r="F16" s="38"/>
      <c r="G16" s="39">
        <v>1.0922717250414747E-3</v>
      </c>
    </row>
    <row r="17" spans="1:7" x14ac:dyDescent="0.25">
      <c r="A17" s="43" t="s">
        <v>91</v>
      </c>
      <c r="B17" s="44" t="s">
        <v>483</v>
      </c>
      <c r="C17" s="45" t="s">
        <v>13</v>
      </c>
      <c r="D17" s="37">
        <v>1200</v>
      </c>
      <c r="E17" s="38"/>
      <c r="F17" s="38"/>
      <c r="G17" s="39">
        <v>1.545716689030146E-4</v>
      </c>
    </row>
    <row r="18" spans="1:7" ht="54" x14ac:dyDescent="0.25">
      <c r="A18" s="43" t="s">
        <v>18</v>
      </c>
      <c r="B18" s="44" t="s">
        <v>484</v>
      </c>
      <c r="C18" s="45" t="s">
        <v>13</v>
      </c>
      <c r="D18" s="37">
        <v>155000</v>
      </c>
      <c r="E18" s="38"/>
      <c r="F18" s="38"/>
      <c r="G18" s="39">
        <v>1.6441545691544091E-2</v>
      </c>
    </row>
    <row r="19" spans="1:7" ht="54" x14ac:dyDescent="0.25">
      <c r="A19" s="43">
        <v>103</v>
      </c>
      <c r="B19" s="44" t="s">
        <v>485</v>
      </c>
      <c r="C19" s="45"/>
      <c r="D19" s="37">
        <v>0</v>
      </c>
      <c r="E19" s="38"/>
      <c r="F19" s="38"/>
      <c r="G19" s="39"/>
    </row>
    <row r="20" spans="1:7" x14ac:dyDescent="0.25">
      <c r="A20" s="43" t="s">
        <v>14</v>
      </c>
      <c r="B20" s="44" t="s">
        <v>15</v>
      </c>
      <c r="C20" s="45" t="s">
        <v>13</v>
      </c>
      <c r="D20" s="37">
        <v>1202</v>
      </c>
      <c r="E20" s="38"/>
      <c r="F20" s="38"/>
      <c r="G20" s="39">
        <v>1.015958476371829E-4</v>
      </c>
    </row>
    <row r="21" spans="1:7" x14ac:dyDescent="0.25">
      <c r="A21" s="46" t="s">
        <v>16</v>
      </c>
      <c r="B21" s="44" t="s">
        <v>17</v>
      </c>
      <c r="C21" s="45" t="s">
        <v>13</v>
      </c>
      <c r="D21" s="37">
        <v>1518</v>
      </c>
      <c r="E21" s="38"/>
      <c r="F21" s="38"/>
      <c r="G21" s="39">
        <v>1.5396588690174074E-4</v>
      </c>
    </row>
    <row r="22" spans="1:7" x14ac:dyDescent="0.25">
      <c r="A22" s="46" t="s">
        <v>20</v>
      </c>
      <c r="B22" s="44" t="s">
        <v>21</v>
      </c>
      <c r="C22" s="45" t="s">
        <v>13</v>
      </c>
      <c r="D22" s="37">
        <v>5454</v>
      </c>
      <c r="E22" s="38"/>
      <c r="F22" s="38"/>
      <c r="G22" s="39">
        <v>6.638181400490862E-4</v>
      </c>
    </row>
    <row r="23" spans="1:7" x14ac:dyDescent="0.25">
      <c r="A23" s="46" t="s">
        <v>22</v>
      </c>
      <c r="B23" s="44" t="s">
        <v>23</v>
      </c>
      <c r="C23" s="45" t="s">
        <v>13</v>
      </c>
      <c r="D23" s="37">
        <v>200</v>
      </c>
      <c r="E23" s="38"/>
      <c r="F23" s="38"/>
      <c r="G23" s="39">
        <v>2.7993797618498313E-5</v>
      </c>
    </row>
    <row r="24" spans="1:7" ht="90" x14ac:dyDescent="0.25">
      <c r="A24" s="46" t="s">
        <v>486</v>
      </c>
      <c r="B24" s="47" t="s">
        <v>741</v>
      </c>
      <c r="C24" s="45"/>
      <c r="D24" s="37">
        <v>0</v>
      </c>
      <c r="E24" s="38"/>
      <c r="F24" s="38"/>
      <c r="G24" s="39"/>
    </row>
    <row r="25" spans="1:7" x14ac:dyDescent="0.25">
      <c r="A25" s="46" t="s">
        <v>20</v>
      </c>
      <c r="B25" s="44" t="s">
        <v>21</v>
      </c>
      <c r="C25" s="45" t="s">
        <v>13</v>
      </c>
      <c r="D25" s="37">
        <v>422</v>
      </c>
      <c r="E25" s="38"/>
      <c r="F25" s="38"/>
      <c r="G25" s="39">
        <v>1.4312159402865709E-4</v>
      </c>
    </row>
    <row r="26" spans="1:7" x14ac:dyDescent="0.25">
      <c r="A26" s="46" t="s">
        <v>22</v>
      </c>
      <c r="B26" s="44" t="s">
        <v>23</v>
      </c>
      <c r="C26" s="45" t="s">
        <v>13</v>
      </c>
      <c r="D26" s="37">
        <v>7159</v>
      </c>
      <c r="E26" s="38"/>
      <c r="F26" s="38"/>
      <c r="G26" s="39">
        <v>2.7906226303456884E-3</v>
      </c>
    </row>
    <row r="27" spans="1:7" ht="54" x14ac:dyDescent="0.25">
      <c r="A27" s="46" t="s">
        <v>19</v>
      </c>
      <c r="B27" s="44" t="s">
        <v>742</v>
      </c>
      <c r="C27" s="45"/>
      <c r="D27" s="37">
        <v>0</v>
      </c>
      <c r="E27" s="38"/>
      <c r="F27" s="38"/>
      <c r="G27" s="39"/>
    </row>
    <row r="28" spans="1:7" x14ac:dyDescent="0.25">
      <c r="A28" s="46" t="s">
        <v>20</v>
      </c>
      <c r="B28" s="44" t="s">
        <v>21</v>
      </c>
      <c r="C28" s="45" t="s">
        <v>13</v>
      </c>
      <c r="D28" s="37">
        <v>422</v>
      </c>
      <c r="E28" s="38"/>
      <c r="F28" s="38"/>
      <c r="G28" s="39">
        <v>1.7730627837650892E-4</v>
      </c>
    </row>
    <row r="29" spans="1:7" x14ac:dyDescent="0.25">
      <c r="A29" s="46" t="s">
        <v>22</v>
      </c>
      <c r="B29" s="44" t="s">
        <v>23</v>
      </c>
      <c r="C29" s="45" t="s">
        <v>13</v>
      </c>
      <c r="D29" s="37">
        <v>7159</v>
      </c>
      <c r="E29" s="38"/>
      <c r="F29" s="38"/>
      <c r="G29" s="39">
        <v>3.4590900330143158E-3</v>
      </c>
    </row>
    <row r="30" spans="1:7" ht="54" x14ac:dyDescent="0.25">
      <c r="A30" s="46" t="s">
        <v>24</v>
      </c>
      <c r="B30" s="44" t="s">
        <v>743</v>
      </c>
      <c r="C30" s="45"/>
      <c r="D30" s="37">
        <v>0</v>
      </c>
      <c r="E30" s="38"/>
      <c r="F30" s="38"/>
      <c r="G30" s="39"/>
    </row>
    <row r="31" spans="1:7" x14ac:dyDescent="0.25">
      <c r="A31" s="48" t="s">
        <v>16</v>
      </c>
      <c r="B31" s="44" t="s">
        <v>17</v>
      </c>
      <c r="C31" s="45" t="s">
        <v>13</v>
      </c>
      <c r="D31" s="37">
        <v>1289</v>
      </c>
      <c r="E31" s="38"/>
      <c r="F31" s="38"/>
      <c r="G31" s="39">
        <v>4.5131870621508693E-4</v>
      </c>
    </row>
    <row r="32" spans="1:7" x14ac:dyDescent="0.25">
      <c r="A32" s="48" t="s">
        <v>20</v>
      </c>
      <c r="B32" s="44" t="s">
        <v>21</v>
      </c>
      <c r="C32" s="45" t="s">
        <v>13</v>
      </c>
      <c r="D32" s="37">
        <v>1339</v>
      </c>
      <c r="E32" s="38"/>
      <c r="F32" s="38"/>
      <c r="G32" s="39">
        <v>5.6259030034631625E-4</v>
      </c>
    </row>
    <row r="33" spans="1:7" x14ac:dyDescent="0.25">
      <c r="A33" s="48" t="s">
        <v>22</v>
      </c>
      <c r="B33" s="44" t="s">
        <v>23</v>
      </c>
      <c r="C33" s="45" t="s">
        <v>13</v>
      </c>
      <c r="D33" s="37">
        <v>754</v>
      </c>
      <c r="E33" s="38"/>
      <c r="F33" s="38"/>
      <c r="G33" s="39">
        <v>3.6431818478737174E-4</v>
      </c>
    </row>
    <row r="34" spans="1:7" ht="54" x14ac:dyDescent="0.25">
      <c r="A34" s="46" t="s">
        <v>25</v>
      </c>
      <c r="B34" s="44" t="s">
        <v>26</v>
      </c>
      <c r="C34" s="45"/>
      <c r="D34" s="37">
        <v>0</v>
      </c>
      <c r="E34" s="38"/>
      <c r="F34" s="38"/>
      <c r="G34" s="39"/>
    </row>
    <row r="35" spans="1:7" x14ac:dyDescent="0.25">
      <c r="A35" s="46" t="s">
        <v>11</v>
      </c>
      <c r="B35" s="44" t="s">
        <v>27</v>
      </c>
      <c r="C35" s="45" t="s">
        <v>13</v>
      </c>
      <c r="D35" s="37">
        <v>209598</v>
      </c>
      <c r="E35" s="38"/>
      <c r="F35" s="38"/>
      <c r="G35" s="39">
        <v>9.4038885058123182E-3</v>
      </c>
    </row>
    <row r="36" spans="1:7" x14ac:dyDescent="0.25">
      <c r="A36" s="46">
        <v>109</v>
      </c>
      <c r="B36" s="44" t="s">
        <v>817</v>
      </c>
      <c r="C36" s="45"/>
      <c r="D36" s="37">
        <v>0</v>
      </c>
      <c r="E36" s="38"/>
      <c r="F36" s="38"/>
      <c r="G36" s="39">
        <v>0</v>
      </c>
    </row>
    <row r="37" spans="1:7" x14ac:dyDescent="0.25">
      <c r="A37" s="46" t="s">
        <v>11</v>
      </c>
      <c r="B37" s="44" t="s">
        <v>28</v>
      </c>
      <c r="C37" s="45" t="s">
        <v>13</v>
      </c>
      <c r="D37" s="37">
        <v>4316</v>
      </c>
      <c r="E37" s="38"/>
      <c r="F37" s="38"/>
      <c r="G37" s="39">
        <v>2.7068374528122168E-5</v>
      </c>
    </row>
    <row r="38" spans="1:7" x14ac:dyDescent="0.25">
      <c r="A38" s="46" t="s">
        <v>14</v>
      </c>
      <c r="B38" s="44" t="s">
        <v>29</v>
      </c>
      <c r="C38" s="45" t="s">
        <v>13</v>
      </c>
      <c r="D38" s="37">
        <v>153379</v>
      </c>
      <c r="E38" s="38"/>
      <c r="F38" s="38"/>
      <c r="G38" s="39">
        <v>9.6193702890381137E-4</v>
      </c>
    </row>
    <row r="39" spans="1:7" ht="54" x14ac:dyDescent="0.25">
      <c r="A39" s="46" t="s">
        <v>30</v>
      </c>
      <c r="B39" s="44" t="s">
        <v>31</v>
      </c>
      <c r="C39" s="45" t="s">
        <v>13</v>
      </c>
      <c r="D39" s="37">
        <v>82212.5</v>
      </c>
      <c r="E39" s="38"/>
      <c r="F39" s="38"/>
      <c r="G39" s="39">
        <v>4.9656896406899929E-2</v>
      </c>
    </row>
    <row r="40" spans="1:7" ht="72" x14ac:dyDescent="0.25">
      <c r="A40" s="41">
        <v>200</v>
      </c>
      <c r="B40" s="42" t="s">
        <v>487</v>
      </c>
      <c r="C40" s="41"/>
      <c r="D40" s="37">
        <v>0</v>
      </c>
      <c r="E40" s="38"/>
      <c r="F40" s="38"/>
      <c r="G40" s="39"/>
    </row>
    <row r="41" spans="1:7" ht="54" x14ac:dyDescent="0.25">
      <c r="A41" s="46">
        <v>201</v>
      </c>
      <c r="B41" s="44" t="s">
        <v>744</v>
      </c>
      <c r="C41" s="45" t="s">
        <v>13</v>
      </c>
      <c r="D41" s="37">
        <v>11629.25</v>
      </c>
      <c r="E41" s="38"/>
      <c r="F41" s="38"/>
      <c r="G41" s="39">
        <v>2.1145367279167139E-2</v>
      </c>
    </row>
    <row r="42" spans="1:7" ht="36" x14ac:dyDescent="0.25">
      <c r="A42" s="46">
        <v>202</v>
      </c>
      <c r="B42" s="44" t="s">
        <v>745</v>
      </c>
      <c r="C42" s="45" t="s">
        <v>13</v>
      </c>
      <c r="D42" s="37">
        <v>85</v>
      </c>
      <c r="E42" s="38"/>
      <c r="F42" s="38"/>
      <c r="G42" s="39">
        <v>1.5455478373319059E-4</v>
      </c>
    </row>
    <row r="43" spans="1:7" ht="36" x14ac:dyDescent="0.25">
      <c r="A43" s="46">
        <v>203</v>
      </c>
      <c r="B43" s="44" t="s">
        <v>746</v>
      </c>
      <c r="C43" s="45" t="s">
        <v>13</v>
      </c>
      <c r="D43" s="37">
        <v>85</v>
      </c>
      <c r="E43" s="38"/>
      <c r="F43" s="38"/>
      <c r="G43" s="39">
        <v>1.5455478373319059E-4</v>
      </c>
    </row>
    <row r="44" spans="1:7" ht="36" x14ac:dyDescent="0.25">
      <c r="A44" s="46">
        <v>204</v>
      </c>
      <c r="B44" s="44" t="s">
        <v>747</v>
      </c>
      <c r="C44" s="45" t="s">
        <v>13</v>
      </c>
      <c r="D44" s="37">
        <v>186</v>
      </c>
      <c r="E44" s="38"/>
      <c r="F44" s="38"/>
      <c r="G44" s="39">
        <v>3.3174148423160662E-4</v>
      </c>
    </row>
    <row r="45" spans="1:7" ht="108" x14ac:dyDescent="0.25">
      <c r="A45" s="46" t="s">
        <v>32</v>
      </c>
      <c r="B45" s="47" t="s">
        <v>748</v>
      </c>
      <c r="C45" s="45"/>
      <c r="D45" s="37">
        <v>0</v>
      </c>
      <c r="E45" s="38"/>
      <c r="F45" s="38"/>
      <c r="G45" s="39"/>
    </row>
    <row r="46" spans="1:7" x14ac:dyDescent="0.25">
      <c r="A46" s="49" t="s">
        <v>14</v>
      </c>
      <c r="B46" s="50" t="s">
        <v>33</v>
      </c>
      <c r="C46" s="36" t="s">
        <v>13</v>
      </c>
      <c r="D46" s="37">
        <v>38601.1</v>
      </c>
      <c r="E46" s="38"/>
      <c r="F46" s="38"/>
      <c r="G46" s="39">
        <v>7.6258977080447501E-2</v>
      </c>
    </row>
    <row r="47" spans="1:7" x14ac:dyDescent="0.25">
      <c r="A47" s="49" t="s">
        <v>16</v>
      </c>
      <c r="B47" s="50" t="s">
        <v>34</v>
      </c>
      <c r="C47" s="36" t="s">
        <v>13</v>
      </c>
      <c r="D47" s="37">
        <v>16130</v>
      </c>
      <c r="E47" s="38"/>
      <c r="F47" s="38"/>
      <c r="G47" s="39">
        <v>3.2068184272692202E-2</v>
      </c>
    </row>
    <row r="48" spans="1:7" ht="72" x14ac:dyDescent="0.25">
      <c r="A48" s="46" t="s">
        <v>35</v>
      </c>
      <c r="B48" s="44" t="s">
        <v>749</v>
      </c>
      <c r="C48" s="45"/>
      <c r="D48" s="37">
        <v>0</v>
      </c>
      <c r="E48" s="38"/>
      <c r="F48" s="38"/>
      <c r="G48" s="39"/>
    </row>
    <row r="49" spans="1:7" x14ac:dyDescent="0.25">
      <c r="A49" s="49" t="s">
        <v>14</v>
      </c>
      <c r="B49" s="50" t="s">
        <v>36</v>
      </c>
      <c r="C49" s="36" t="s">
        <v>13</v>
      </c>
      <c r="D49" s="37">
        <v>7866.95</v>
      </c>
      <c r="E49" s="38"/>
      <c r="F49" s="38"/>
      <c r="G49" s="39">
        <v>1.6000898883559368E-2</v>
      </c>
    </row>
    <row r="50" spans="1:7" ht="90" x14ac:dyDescent="0.25">
      <c r="A50" s="46" t="s">
        <v>37</v>
      </c>
      <c r="B50" s="44" t="s">
        <v>750</v>
      </c>
      <c r="C50" s="45"/>
      <c r="D50" s="37">
        <v>0</v>
      </c>
      <c r="E50" s="38"/>
      <c r="F50" s="38"/>
      <c r="G50" s="39"/>
    </row>
    <row r="51" spans="1:7" x14ac:dyDescent="0.25">
      <c r="A51" s="49" t="s">
        <v>11</v>
      </c>
      <c r="B51" s="50" t="s">
        <v>38</v>
      </c>
      <c r="C51" s="36" t="s">
        <v>13</v>
      </c>
      <c r="D51" s="37">
        <v>1278</v>
      </c>
      <c r="E51" s="38"/>
      <c r="F51" s="38"/>
      <c r="G51" s="39">
        <v>2.8299641111687317E-3</v>
      </c>
    </row>
    <row r="52" spans="1:7" x14ac:dyDescent="0.25">
      <c r="A52" s="49" t="s">
        <v>14</v>
      </c>
      <c r="B52" s="50" t="s">
        <v>488</v>
      </c>
      <c r="C52" s="36" t="s">
        <v>13</v>
      </c>
      <c r="D52" s="37">
        <v>3255</v>
      </c>
      <c r="E52" s="38"/>
      <c r="F52" s="38"/>
      <c r="G52" s="39">
        <v>7.2486007833998329E-3</v>
      </c>
    </row>
    <row r="53" spans="1:7" ht="144" x14ac:dyDescent="0.25">
      <c r="A53" s="46" t="s">
        <v>489</v>
      </c>
      <c r="B53" s="44" t="s">
        <v>751</v>
      </c>
      <c r="C53" s="45"/>
      <c r="D53" s="37">
        <v>0</v>
      </c>
      <c r="E53" s="38"/>
      <c r="F53" s="38"/>
      <c r="G53" s="39"/>
    </row>
    <row r="54" spans="1:7" x14ac:dyDescent="0.25">
      <c r="A54" s="49" t="s">
        <v>14</v>
      </c>
      <c r="B54" s="50" t="s">
        <v>490</v>
      </c>
      <c r="C54" s="36" t="s">
        <v>13</v>
      </c>
      <c r="D54" s="37">
        <v>1658</v>
      </c>
      <c r="E54" s="38"/>
      <c r="F54" s="38"/>
      <c r="G54" s="39">
        <v>5.6887082706523146E-3</v>
      </c>
    </row>
    <row r="55" spans="1:7" ht="181.5" x14ac:dyDescent="0.25">
      <c r="A55" s="49" t="s">
        <v>491</v>
      </c>
      <c r="B55" s="51" t="s">
        <v>752</v>
      </c>
      <c r="C55" s="45" t="s">
        <v>13</v>
      </c>
      <c r="D55" s="37">
        <v>1754</v>
      </c>
      <c r="E55" s="38"/>
      <c r="F55" s="38"/>
      <c r="G55" s="39">
        <v>6.0367067963904564E-3</v>
      </c>
    </row>
    <row r="56" spans="1:7" ht="36" x14ac:dyDescent="0.25">
      <c r="A56" s="46" t="s">
        <v>39</v>
      </c>
      <c r="B56" s="44" t="s">
        <v>818</v>
      </c>
      <c r="C56" s="45" t="s">
        <v>13</v>
      </c>
      <c r="D56" s="37">
        <v>7946</v>
      </c>
      <c r="E56" s="38"/>
      <c r="F56" s="38"/>
      <c r="G56" s="39">
        <v>5.5047853522609746E-3</v>
      </c>
    </row>
    <row r="57" spans="1:7" ht="36" x14ac:dyDescent="0.25">
      <c r="A57" s="46">
        <v>210</v>
      </c>
      <c r="B57" s="44" t="s">
        <v>819</v>
      </c>
      <c r="C57" s="45" t="s">
        <v>13</v>
      </c>
      <c r="D57" s="37">
        <v>1658</v>
      </c>
      <c r="E57" s="38"/>
      <c r="F57" s="38"/>
      <c r="G57" s="39">
        <v>5.9830621294262247E-4</v>
      </c>
    </row>
    <row r="58" spans="1:7" ht="36" x14ac:dyDescent="0.25">
      <c r="A58" s="46" t="s">
        <v>40</v>
      </c>
      <c r="B58" s="44" t="s">
        <v>753</v>
      </c>
      <c r="C58" s="45"/>
      <c r="D58" s="37">
        <v>0</v>
      </c>
      <c r="E58" s="38"/>
      <c r="F58" s="38"/>
      <c r="G58" s="39"/>
    </row>
    <row r="59" spans="1:7" x14ac:dyDescent="0.25">
      <c r="A59" s="49" t="s">
        <v>14</v>
      </c>
      <c r="B59" s="50" t="s">
        <v>41</v>
      </c>
      <c r="C59" s="36" t="s">
        <v>13</v>
      </c>
      <c r="D59" s="37">
        <v>238</v>
      </c>
      <c r="E59" s="38"/>
      <c r="F59" s="38"/>
      <c r="G59" s="39">
        <v>4.3275339445293372E-4</v>
      </c>
    </row>
    <row r="60" spans="1:7" ht="36" x14ac:dyDescent="0.25">
      <c r="A60" s="44">
        <v>212</v>
      </c>
      <c r="B60" s="44" t="s">
        <v>754</v>
      </c>
      <c r="C60" s="48"/>
      <c r="D60" s="37">
        <v>0</v>
      </c>
      <c r="E60" s="38"/>
      <c r="F60" s="38"/>
      <c r="G60" s="39"/>
    </row>
    <row r="61" spans="1:7" x14ac:dyDescent="0.25">
      <c r="A61" s="48" t="s">
        <v>11</v>
      </c>
      <c r="B61" s="52">
        <v>4.3101851851851856E-2</v>
      </c>
      <c r="C61" s="48" t="s">
        <v>13</v>
      </c>
      <c r="D61" s="37">
        <v>162</v>
      </c>
      <c r="E61" s="38"/>
      <c r="F61" s="38"/>
      <c r="G61" s="39">
        <v>2.9456323487972799E-4</v>
      </c>
    </row>
    <row r="62" spans="1:7" ht="72" x14ac:dyDescent="0.25">
      <c r="A62" s="46">
        <v>213</v>
      </c>
      <c r="B62" s="44" t="s">
        <v>755</v>
      </c>
      <c r="C62" s="45"/>
      <c r="D62" s="37">
        <v>0</v>
      </c>
      <c r="E62" s="38"/>
      <c r="F62" s="38"/>
      <c r="G62" s="39"/>
    </row>
    <row r="63" spans="1:7" x14ac:dyDescent="0.25">
      <c r="A63" s="49" t="s">
        <v>14</v>
      </c>
      <c r="B63" s="50" t="s">
        <v>42</v>
      </c>
      <c r="C63" s="36" t="s">
        <v>13</v>
      </c>
      <c r="D63" s="37">
        <v>506</v>
      </c>
      <c r="E63" s="38"/>
      <c r="F63" s="38"/>
      <c r="G63" s="39">
        <v>1.7358755418541961E-3</v>
      </c>
    </row>
    <row r="64" spans="1:7" ht="72" x14ac:dyDescent="0.25">
      <c r="A64" s="46" t="s">
        <v>44</v>
      </c>
      <c r="B64" s="44" t="s">
        <v>756</v>
      </c>
      <c r="C64" s="45"/>
      <c r="D64" s="37">
        <v>0</v>
      </c>
      <c r="E64" s="38"/>
      <c r="F64" s="38"/>
      <c r="G64" s="39"/>
    </row>
    <row r="65" spans="1:7" x14ac:dyDescent="0.25">
      <c r="A65" s="49" t="s">
        <v>14</v>
      </c>
      <c r="B65" s="50" t="s">
        <v>43</v>
      </c>
      <c r="C65" s="36" t="s">
        <v>13</v>
      </c>
      <c r="D65" s="37">
        <v>1200</v>
      </c>
      <c r="E65" s="38"/>
      <c r="F65" s="38"/>
      <c r="G65" s="39">
        <v>2.6022458865882043E-3</v>
      </c>
    </row>
    <row r="66" spans="1:7" ht="36" x14ac:dyDescent="0.25">
      <c r="A66" s="46">
        <v>215</v>
      </c>
      <c r="B66" s="44" t="s">
        <v>45</v>
      </c>
      <c r="C66" s="45"/>
      <c r="D66" s="37">
        <v>0</v>
      </c>
      <c r="E66" s="38"/>
      <c r="F66" s="38"/>
      <c r="G66" s="39"/>
    </row>
    <row r="67" spans="1:7" x14ac:dyDescent="0.25">
      <c r="A67" s="49" t="s">
        <v>11</v>
      </c>
      <c r="B67" s="50" t="s">
        <v>46</v>
      </c>
      <c r="C67" s="36" t="s">
        <v>13</v>
      </c>
      <c r="D67" s="37">
        <v>191</v>
      </c>
      <c r="E67" s="38"/>
      <c r="F67" s="38"/>
      <c r="G67" s="39">
        <v>1.0237285490914044E-4</v>
      </c>
    </row>
    <row r="68" spans="1:7" x14ac:dyDescent="0.25">
      <c r="A68" s="49" t="s">
        <v>14</v>
      </c>
      <c r="B68" s="50" t="s">
        <v>47</v>
      </c>
      <c r="C68" s="36" t="s">
        <v>13</v>
      </c>
      <c r="D68" s="37">
        <v>52</v>
      </c>
      <c r="E68" s="38"/>
      <c r="F68" s="38"/>
      <c r="G68" s="39">
        <v>4.3048499249543689E-5</v>
      </c>
    </row>
    <row r="69" spans="1:7" ht="36" x14ac:dyDescent="0.25">
      <c r="A69" s="46">
        <v>216</v>
      </c>
      <c r="B69" s="44" t="s">
        <v>48</v>
      </c>
      <c r="C69" s="45" t="s">
        <v>49</v>
      </c>
      <c r="D69" s="37">
        <v>1107</v>
      </c>
      <c r="E69" s="38"/>
      <c r="F69" s="38"/>
      <c r="G69" s="39">
        <v>4.539457298823083E-5</v>
      </c>
    </row>
    <row r="70" spans="1:7" ht="36" x14ac:dyDescent="0.25">
      <c r="A70" s="46">
        <v>217</v>
      </c>
      <c r="B70" s="44" t="s">
        <v>50</v>
      </c>
      <c r="C70" s="45" t="s">
        <v>51</v>
      </c>
      <c r="D70" s="37">
        <v>127</v>
      </c>
      <c r="E70" s="38"/>
      <c r="F70" s="38"/>
      <c r="G70" s="39">
        <v>4.288833135292758E-7</v>
      </c>
    </row>
    <row r="71" spans="1:7" x14ac:dyDescent="0.25">
      <c r="A71" s="46">
        <v>218</v>
      </c>
      <c r="B71" s="44" t="s">
        <v>52</v>
      </c>
      <c r="C71" s="45" t="s">
        <v>49</v>
      </c>
      <c r="D71" s="37">
        <v>111</v>
      </c>
      <c r="E71" s="38"/>
      <c r="F71" s="38"/>
      <c r="G71" s="39">
        <v>1.4190779153502417E-5</v>
      </c>
    </row>
    <row r="72" spans="1:7" x14ac:dyDescent="0.25">
      <c r="A72" s="46">
        <v>219</v>
      </c>
      <c r="B72" s="44" t="s">
        <v>492</v>
      </c>
      <c r="C72" s="45" t="s">
        <v>56</v>
      </c>
      <c r="D72" s="37">
        <v>85</v>
      </c>
      <c r="E72" s="38"/>
      <c r="F72" s="38"/>
      <c r="G72" s="39">
        <v>5.7409577401556603E-6</v>
      </c>
    </row>
    <row r="73" spans="1:7" x14ac:dyDescent="0.25">
      <c r="A73" s="46">
        <v>222</v>
      </c>
      <c r="B73" s="44" t="s">
        <v>53</v>
      </c>
      <c r="C73" s="45" t="s">
        <v>54</v>
      </c>
      <c r="D73" s="37">
        <v>850</v>
      </c>
      <c r="E73" s="38"/>
      <c r="F73" s="38"/>
      <c r="G73" s="39">
        <v>3.2395404390878372E-5</v>
      </c>
    </row>
    <row r="74" spans="1:7" ht="54" x14ac:dyDescent="0.25">
      <c r="A74" s="46">
        <v>223</v>
      </c>
      <c r="B74" s="44" t="s">
        <v>55</v>
      </c>
      <c r="C74" s="45" t="s">
        <v>56</v>
      </c>
      <c r="D74" s="37">
        <v>425</v>
      </c>
      <c r="E74" s="38"/>
      <c r="F74" s="38"/>
      <c r="G74" s="39">
        <v>5.921387840560553E-4</v>
      </c>
    </row>
    <row r="75" spans="1:7" x14ac:dyDescent="0.25">
      <c r="A75" s="46" t="s">
        <v>57</v>
      </c>
      <c r="B75" s="44" t="s">
        <v>469</v>
      </c>
      <c r="C75" s="45"/>
      <c r="D75" s="37">
        <v>0</v>
      </c>
      <c r="E75" s="38"/>
      <c r="F75" s="38"/>
      <c r="G75" s="39">
        <v>0</v>
      </c>
    </row>
    <row r="76" spans="1:7" x14ac:dyDescent="0.25">
      <c r="A76" s="46" t="s">
        <v>58</v>
      </c>
      <c r="B76" s="44" t="s">
        <v>59</v>
      </c>
      <c r="C76" s="36" t="s">
        <v>13</v>
      </c>
      <c r="D76" s="37">
        <v>300</v>
      </c>
      <c r="E76" s="38"/>
      <c r="F76" s="38"/>
      <c r="G76" s="39">
        <v>4.6892528768330273E-5</v>
      </c>
    </row>
    <row r="77" spans="1:7" x14ac:dyDescent="0.25">
      <c r="A77" s="46" t="s">
        <v>60</v>
      </c>
      <c r="B77" s="44" t="s">
        <v>470</v>
      </c>
      <c r="C77" s="45"/>
      <c r="D77" s="37">
        <v>0</v>
      </c>
      <c r="E77" s="38"/>
      <c r="F77" s="38"/>
      <c r="G77" s="39">
        <v>0</v>
      </c>
    </row>
    <row r="78" spans="1:7" x14ac:dyDescent="0.25">
      <c r="A78" s="46" t="s">
        <v>58</v>
      </c>
      <c r="B78" s="44" t="s">
        <v>61</v>
      </c>
      <c r="C78" s="36" t="s">
        <v>13</v>
      </c>
      <c r="D78" s="37">
        <v>1279</v>
      </c>
      <c r="E78" s="38"/>
      <c r="F78" s="38"/>
      <c r="G78" s="39">
        <v>2.4989810122789339E-4</v>
      </c>
    </row>
    <row r="79" spans="1:7" x14ac:dyDescent="0.25">
      <c r="A79" s="46" t="s">
        <v>62</v>
      </c>
      <c r="B79" s="44" t="s">
        <v>63</v>
      </c>
      <c r="C79" s="36" t="s">
        <v>13</v>
      </c>
      <c r="D79" s="37">
        <v>1279</v>
      </c>
      <c r="E79" s="38"/>
      <c r="F79" s="38"/>
      <c r="G79" s="39">
        <v>4.4919954986149727E-4</v>
      </c>
    </row>
    <row r="80" spans="1:7" x14ac:dyDescent="0.25">
      <c r="A80" s="46" t="s">
        <v>64</v>
      </c>
      <c r="B80" s="44" t="s">
        <v>65</v>
      </c>
      <c r="C80" s="36" t="s">
        <v>13</v>
      </c>
      <c r="D80" s="37">
        <v>1279</v>
      </c>
      <c r="E80" s="38"/>
      <c r="F80" s="38"/>
      <c r="G80" s="39">
        <v>5.9913841059823329E-4</v>
      </c>
    </row>
    <row r="81" spans="1:7" ht="36" x14ac:dyDescent="0.25">
      <c r="A81" s="41">
        <v>300</v>
      </c>
      <c r="B81" s="42" t="s">
        <v>66</v>
      </c>
      <c r="C81" s="36"/>
      <c r="D81" s="37">
        <v>0</v>
      </c>
      <c r="E81" s="38"/>
      <c r="F81" s="38"/>
      <c r="G81" s="39"/>
    </row>
    <row r="82" spans="1:7" ht="54" x14ac:dyDescent="0.25">
      <c r="A82" s="46">
        <v>301</v>
      </c>
      <c r="B82" s="44" t="s">
        <v>493</v>
      </c>
      <c r="C82" s="45"/>
      <c r="D82" s="37">
        <v>0</v>
      </c>
      <c r="E82" s="38"/>
      <c r="F82" s="38"/>
      <c r="G82" s="39"/>
    </row>
    <row r="83" spans="1:7" x14ac:dyDescent="0.25">
      <c r="A83" s="46" t="s">
        <v>11</v>
      </c>
      <c r="B83" s="44" t="s">
        <v>67</v>
      </c>
      <c r="C83" s="45" t="s">
        <v>56</v>
      </c>
      <c r="D83" s="37">
        <v>79802.55</v>
      </c>
      <c r="E83" s="38"/>
      <c r="F83" s="38"/>
      <c r="G83" s="39">
        <v>2.6256602669474077E-2</v>
      </c>
    </row>
    <row r="84" spans="1:7" ht="216" x14ac:dyDescent="0.25">
      <c r="A84" s="46" t="s">
        <v>494</v>
      </c>
      <c r="B84" s="53" t="s">
        <v>495</v>
      </c>
      <c r="C84" s="45" t="s">
        <v>56</v>
      </c>
      <c r="D84" s="37">
        <v>4750</v>
      </c>
      <c r="E84" s="38"/>
      <c r="F84" s="38"/>
      <c r="G84" s="39">
        <v>2.2068766713960199E-3</v>
      </c>
    </row>
    <row r="85" spans="1:7" ht="54" x14ac:dyDescent="0.25">
      <c r="A85" s="46" t="s">
        <v>68</v>
      </c>
      <c r="B85" s="44" t="s">
        <v>69</v>
      </c>
      <c r="C85" s="45"/>
      <c r="D85" s="37">
        <v>0</v>
      </c>
      <c r="E85" s="38"/>
      <c r="F85" s="38"/>
      <c r="G85" s="39"/>
    </row>
    <row r="86" spans="1:7" x14ac:dyDescent="0.25">
      <c r="A86" s="46" t="s">
        <v>11</v>
      </c>
      <c r="B86" s="44" t="s">
        <v>70</v>
      </c>
      <c r="C86" s="45" t="s">
        <v>56</v>
      </c>
      <c r="D86" s="37">
        <v>20011.099999999999</v>
      </c>
      <c r="E86" s="38"/>
      <c r="F86" s="38"/>
      <c r="G86" s="39">
        <v>7.9066452316361082E-3</v>
      </c>
    </row>
    <row r="87" spans="1:7" x14ac:dyDescent="0.25">
      <c r="A87" s="46" t="s">
        <v>14</v>
      </c>
      <c r="B87" s="44" t="s">
        <v>71</v>
      </c>
      <c r="C87" s="45" t="s">
        <v>56</v>
      </c>
      <c r="D87" s="37">
        <v>1367</v>
      </c>
      <c r="E87" s="38"/>
      <c r="F87" s="38"/>
      <c r="G87" s="39">
        <v>5.9881373290418918E-4</v>
      </c>
    </row>
    <row r="88" spans="1:7" ht="54" x14ac:dyDescent="0.25">
      <c r="A88" s="46">
        <v>303</v>
      </c>
      <c r="B88" s="44" t="s">
        <v>496</v>
      </c>
      <c r="C88" s="45" t="s">
        <v>56</v>
      </c>
      <c r="D88" s="37">
        <v>12505</v>
      </c>
      <c r="E88" s="38"/>
      <c r="F88" s="38"/>
      <c r="G88" s="39">
        <v>3.2975448569006215E-2</v>
      </c>
    </row>
    <row r="89" spans="1:7" ht="54" x14ac:dyDescent="0.25">
      <c r="A89" s="46" t="s">
        <v>497</v>
      </c>
      <c r="B89" s="44" t="s">
        <v>498</v>
      </c>
      <c r="C89" s="45" t="s">
        <v>56</v>
      </c>
      <c r="D89" s="37">
        <v>2267</v>
      </c>
      <c r="E89" s="38"/>
      <c r="F89" s="38"/>
      <c r="G89" s="39">
        <v>5.9780361380197596E-3</v>
      </c>
    </row>
    <row r="90" spans="1:7" ht="36" x14ac:dyDescent="0.25">
      <c r="A90" s="46">
        <v>304</v>
      </c>
      <c r="B90" s="44" t="s">
        <v>72</v>
      </c>
      <c r="C90" s="45"/>
      <c r="D90" s="37">
        <v>0</v>
      </c>
      <c r="E90" s="38"/>
      <c r="F90" s="38"/>
      <c r="G90" s="39"/>
    </row>
    <row r="91" spans="1:7" x14ac:dyDescent="0.25">
      <c r="A91" s="36" t="s">
        <v>11</v>
      </c>
      <c r="B91" s="50" t="s">
        <v>73</v>
      </c>
      <c r="C91" s="36" t="s">
        <v>74</v>
      </c>
      <c r="D91" s="37">
        <v>170</v>
      </c>
      <c r="E91" s="38"/>
      <c r="F91" s="38"/>
      <c r="G91" s="39">
        <v>2.0175365772547036E-5</v>
      </c>
    </row>
    <row r="92" spans="1:7" x14ac:dyDescent="0.25">
      <c r="A92" s="36" t="s">
        <v>14</v>
      </c>
      <c r="B92" s="50" t="s">
        <v>75</v>
      </c>
      <c r="C92" s="36" t="s">
        <v>74</v>
      </c>
      <c r="D92" s="37">
        <v>170</v>
      </c>
      <c r="E92" s="38"/>
      <c r="F92" s="38"/>
      <c r="G92" s="39">
        <v>3.3215541210900605E-5</v>
      </c>
    </row>
    <row r="93" spans="1:7" x14ac:dyDescent="0.25">
      <c r="A93" s="36" t="s">
        <v>16</v>
      </c>
      <c r="B93" s="50" t="s">
        <v>499</v>
      </c>
      <c r="C93" s="36" t="s">
        <v>74</v>
      </c>
      <c r="D93" s="37">
        <v>340</v>
      </c>
      <c r="E93" s="38"/>
      <c r="F93" s="38"/>
      <c r="G93" s="39">
        <v>1.1678748317116659E-4</v>
      </c>
    </row>
    <row r="94" spans="1:7" x14ac:dyDescent="0.25">
      <c r="A94" s="36" t="s">
        <v>20</v>
      </c>
      <c r="B94" s="50" t="s">
        <v>500</v>
      </c>
      <c r="C94" s="36" t="s">
        <v>74</v>
      </c>
      <c r="D94" s="37">
        <v>340</v>
      </c>
      <c r="E94" s="38"/>
      <c r="F94" s="38"/>
      <c r="G94" s="39">
        <v>1.8125023722491442E-4</v>
      </c>
    </row>
    <row r="95" spans="1:7" x14ac:dyDescent="0.25">
      <c r="A95" s="36" t="s">
        <v>22</v>
      </c>
      <c r="B95" s="50" t="s">
        <v>501</v>
      </c>
      <c r="C95" s="36" t="s">
        <v>74</v>
      </c>
      <c r="D95" s="37">
        <v>255</v>
      </c>
      <c r="E95" s="38"/>
      <c r="F95" s="38"/>
      <c r="G95" s="39">
        <v>1.9486450843728356E-4</v>
      </c>
    </row>
    <row r="96" spans="1:7" x14ac:dyDescent="0.25">
      <c r="A96" s="46">
        <v>305</v>
      </c>
      <c r="B96" s="44" t="s">
        <v>820</v>
      </c>
      <c r="C96" s="45"/>
      <c r="D96" s="37">
        <v>0</v>
      </c>
      <c r="E96" s="38"/>
      <c r="F96" s="38"/>
      <c r="G96" s="39">
        <v>0</v>
      </c>
    </row>
    <row r="97" spans="1:7" x14ac:dyDescent="0.25">
      <c r="A97" s="46" t="s">
        <v>11</v>
      </c>
      <c r="B97" s="44" t="s">
        <v>76</v>
      </c>
      <c r="C97" s="45" t="s">
        <v>56</v>
      </c>
      <c r="D97" s="37">
        <v>638</v>
      </c>
      <c r="E97" s="38"/>
      <c r="F97" s="38"/>
      <c r="G97" s="39">
        <v>4.185978329393499E-5</v>
      </c>
    </row>
    <row r="98" spans="1:7" ht="36" x14ac:dyDescent="0.25">
      <c r="A98" s="41">
        <v>400</v>
      </c>
      <c r="B98" s="54" t="s">
        <v>77</v>
      </c>
      <c r="C98" s="36"/>
      <c r="D98" s="37">
        <v>0</v>
      </c>
      <c r="E98" s="38"/>
      <c r="F98" s="38"/>
      <c r="G98" s="39"/>
    </row>
    <row r="99" spans="1:7" ht="36" x14ac:dyDescent="0.25">
      <c r="A99" s="46">
        <v>401</v>
      </c>
      <c r="B99" s="50" t="s">
        <v>78</v>
      </c>
      <c r="C99" s="45" t="s">
        <v>79</v>
      </c>
      <c r="D99" s="37">
        <v>4</v>
      </c>
      <c r="E99" s="38"/>
      <c r="F99" s="38"/>
      <c r="G99" s="39">
        <v>1.478697037831623E-4</v>
      </c>
    </row>
    <row r="100" spans="1:7" ht="36" x14ac:dyDescent="0.25">
      <c r="A100" s="46" t="s">
        <v>80</v>
      </c>
      <c r="B100" s="44" t="s">
        <v>81</v>
      </c>
      <c r="C100" s="45" t="s">
        <v>79</v>
      </c>
      <c r="D100" s="37">
        <v>6991.2150000000001</v>
      </c>
      <c r="E100" s="38"/>
      <c r="F100" s="38"/>
      <c r="G100" s="39">
        <v>3.757328234867064E-2</v>
      </c>
    </row>
    <row r="101" spans="1:7" ht="90" x14ac:dyDescent="0.25">
      <c r="A101" s="46">
        <v>405</v>
      </c>
      <c r="B101" s="44" t="s">
        <v>502</v>
      </c>
      <c r="C101" s="45"/>
      <c r="D101" s="37">
        <v>0</v>
      </c>
      <c r="E101" s="38"/>
      <c r="F101" s="38"/>
      <c r="G101" s="39"/>
    </row>
    <row r="102" spans="1:7" x14ac:dyDescent="0.25">
      <c r="A102" s="46" t="s">
        <v>11</v>
      </c>
      <c r="B102" s="50" t="s">
        <v>82</v>
      </c>
      <c r="C102" s="36" t="s">
        <v>83</v>
      </c>
      <c r="D102" s="37">
        <v>64</v>
      </c>
      <c r="E102" s="38"/>
      <c r="F102" s="38"/>
      <c r="G102" s="39">
        <v>1.9513467115446737E-5</v>
      </c>
    </row>
    <row r="103" spans="1:7" x14ac:dyDescent="0.25">
      <c r="A103" s="36" t="s">
        <v>14</v>
      </c>
      <c r="B103" s="50" t="s">
        <v>84</v>
      </c>
      <c r="C103" s="36" t="s">
        <v>83</v>
      </c>
      <c r="D103" s="37">
        <v>85</v>
      </c>
      <c r="E103" s="38"/>
      <c r="F103" s="38"/>
      <c r="G103" s="39">
        <v>4.2155032549142993E-5</v>
      </c>
    </row>
    <row r="104" spans="1:7" x14ac:dyDescent="0.25">
      <c r="A104" s="36" t="s">
        <v>16</v>
      </c>
      <c r="B104" s="50" t="s">
        <v>85</v>
      </c>
      <c r="C104" s="36" t="s">
        <v>83</v>
      </c>
      <c r="D104" s="37">
        <v>106</v>
      </c>
      <c r="E104" s="38"/>
      <c r="F104" s="38"/>
      <c r="G104" s="39">
        <v>7.619553491430126E-5</v>
      </c>
    </row>
    <row r="105" spans="1:7" ht="54" x14ac:dyDescent="0.25">
      <c r="A105" s="46">
        <v>406</v>
      </c>
      <c r="B105" s="44" t="s">
        <v>86</v>
      </c>
      <c r="C105" s="45"/>
      <c r="D105" s="37">
        <v>0</v>
      </c>
      <c r="E105" s="38"/>
      <c r="F105" s="38"/>
      <c r="G105" s="39"/>
    </row>
    <row r="106" spans="1:7" x14ac:dyDescent="0.25">
      <c r="A106" s="36" t="s">
        <v>14</v>
      </c>
      <c r="B106" s="50" t="s">
        <v>87</v>
      </c>
      <c r="C106" s="36" t="s">
        <v>83</v>
      </c>
      <c r="D106" s="37">
        <v>170</v>
      </c>
      <c r="E106" s="38"/>
      <c r="F106" s="38"/>
      <c r="G106" s="39">
        <v>5.1668619661400949E-6</v>
      </c>
    </row>
    <row r="107" spans="1:7" x14ac:dyDescent="0.25">
      <c r="A107" s="36" t="s">
        <v>16</v>
      </c>
      <c r="B107" s="50" t="s">
        <v>88</v>
      </c>
      <c r="C107" s="36" t="s">
        <v>83</v>
      </c>
      <c r="D107" s="37">
        <v>128</v>
      </c>
      <c r="E107" s="38"/>
      <c r="F107" s="38"/>
      <c r="G107" s="39">
        <v>4.8783667788616842E-6</v>
      </c>
    </row>
    <row r="108" spans="1:7" x14ac:dyDescent="0.25">
      <c r="A108" s="36" t="s">
        <v>20</v>
      </c>
      <c r="B108" s="50" t="s">
        <v>89</v>
      </c>
      <c r="C108" s="36" t="s">
        <v>83</v>
      </c>
      <c r="D108" s="37">
        <v>106</v>
      </c>
      <c r="E108" s="38"/>
      <c r="F108" s="38"/>
      <c r="G108" s="39">
        <v>5.9831393187739917E-6</v>
      </c>
    </row>
    <row r="109" spans="1:7" x14ac:dyDescent="0.25">
      <c r="A109" s="36" t="s">
        <v>22</v>
      </c>
      <c r="B109" s="50" t="s">
        <v>90</v>
      </c>
      <c r="C109" s="36" t="s">
        <v>83</v>
      </c>
      <c r="D109" s="37">
        <v>77</v>
      </c>
      <c r="E109" s="38"/>
      <c r="F109" s="38"/>
      <c r="G109" s="39">
        <v>5.3120744266263848E-6</v>
      </c>
    </row>
    <row r="110" spans="1:7" x14ac:dyDescent="0.25">
      <c r="A110" s="36" t="s">
        <v>91</v>
      </c>
      <c r="B110" s="50" t="s">
        <v>92</v>
      </c>
      <c r="C110" s="36" t="s">
        <v>83</v>
      </c>
      <c r="D110" s="37">
        <v>51</v>
      </c>
      <c r="E110" s="38"/>
      <c r="F110" s="38"/>
      <c r="G110" s="39">
        <v>4.4533429327207485E-6</v>
      </c>
    </row>
    <row r="111" spans="1:7" x14ac:dyDescent="0.25">
      <c r="A111" s="36" t="s">
        <v>93</v>
      </c>
      <c r="B111" s="50" t="s">
        <v>94</v>
      </c>
      <c r="C111" s="36" t="s">
        <v>83</v>
      </c>
      <c r="D111" s="37">
        <v>43</v>
      </c>
      <c r="E111" s="38"/>
      <c r="F111" s="38"/>
      <c r="G111" s="39">
        <v>4.9579682937461952E-6</v>
      </c>
    </row>
    <row r="112" spans="1:7" ht="54" x14ac:dyDescent="0.25">
      <c r="A112" s="46" t="s">
        <v>503</v>
      </c>
      <c r="B112" s="44" t="s">
        <v>504</v>
      </c>
      <c r="C112" s="45"/>
      <c r="D112" s="37">
        <v>0</v>
      </c>
      <c r="E112" s="38"/>
      <c r="F112" s="38"/>
      <c r="G112" s="39"/>
    </row>
    <row r="113" spans="1:7" x14ac:dyDescent="0.25">
      <c r="A113" s="46" t="s">
        <v>11</v>
      </c>
      <c r="B113" s="44" t="s">
        <v>505</v>
      </c>
      <c r="C113" s="45" t="s">
        <v>506</v>
      </c>
      <c r="D113" s="37">
        <v>1200</v>
      </c>
      <c r="E113" s="38"/>
      <c r="F113" s="38"/>
      <c r="G113" s="39">
        <v>1.0304777926867639E-4</v>
      </c>
    </row>
    <row r="114" spans="1:7" x14ac:dyDescent="0.25">
      <c r="A114" s="46" t="s">
        <v>14</v>
      </c>
      <c r="B114" s="44" t="s">
        <v>507</v>
      </c>
      <c r="C114" s="45" t="s">
        <v>506</v>
      </c>
      <c r="D114" s="37">
        <v>900</v>
      </c>
      <c r="E114" s="38"/>
      <c r="F114" s="38"/>
      <c r="G114" s="39">
        <v>9.1614107130719329E-5</v>
      </c>
    </row>
    <row r="115" spans="1:7" x14ac:dyDescent="0.25">
      <c r="A115" s="46" t="s">
        <v>16</v>
      </c>
      <c r="B115" s="44" t="s">
        <v>508</v>
      </c>
      <c r="C115" s="45" t="s">
        <v>506</v>
      </c>
      <c r="D115" s="37">
        <v>60</v>
      </c>
      <c r="E115" s="38"/>
      <c r="F115" s="38"/>
      <c r="G115" s="39">
        <v>7.0049333098369906E-6</v>
      </c>
    </row>
    <row r="116" spans="1:7" x14ac:dyDescent="0.25">
      <c r="A116" s="46" t="s">
        <v>20</v>
      </c>
      <c r="B116" s="44" t="s">
        <v>509</v>
      </c>
      <c r="C116" s="45" t="s">
        <v>506</v>
      </c>
      <c r="D116" s="37">
        <v>40</v>
      </c>
      <c r="E116" s="38"/>
      <c r="F116" s="38"/>
      <c r="G116" s="39">
        <v>5.6541197239180121E-6</v>
      </c>
    </row>
    <row r="117" spans="1:7" ht="36" x14ac:dyDescent="0.25">
      <c r="A117" s="41">
        <v>500</v>
      </c>
      <c r="B117" s="54" t="s">
        <v>510</v>
      </c>
      <c r="C117" s="36"/>
      <c r="D117" s="37">
        <v>0</v>
      </c>
      <c r="E117" s="38"/>
      <c r="F117" s="38"/>
      <c r="G117" s="39"/>
    </row>
    <row r="118" spans="1:7" ht="36" x14ac:dyDescent="0.25">
      <c r="A118" s="55">
        <v>501</v>
      </c>
      <c r="B118" s="47" t="s">
        <v>511</v>
      </c>
      <c r="C118" s="55" t="s">
        <v>56</v>
      </c>
      <c r="D118" s="37">
        <v>4641</v>
      </c>
      <c r="E118" s="38"/>
      <c r="F118" s="38"/>
      <c r="G118" s="39">
        <v>5.507874855905341E-4</v>
      </c>
    </row>
    <row r="119" spans="1:7" ht="36" x14ac:dyDescent="0.25">
      <c r="A119" s="46">
        <v>502</v>
      </c>
      <c r="B119" s="44" t="s">
        <v>95</v>
      </c>
      <c r="C119" s="45" t="s">
        <v>56</v>
      </c>
      <c r="D119" s="37">
        <v>12732</v>
      </c>
      <c r="E119" s="38"/>
      <c r="F119" s="38"/>
      <c r="G119" s="39">
        <v>9.0292432523582313E-4</v>
      </c>
    </row>
    <row r="120" spans="1:7" ht="36" x14ac:dyDescent="0.25">
      <c r="A120" s="46" t="s">
        <v>512</v>
      </c>
      <c r="B120" s="44" t="s">
        <v>513</v>
      </c>
      <c r="C120" s="46" t="s">
        <v>13</v>
      </c>
      <c r="D120" s="37">
        <v>694.6</v>
      </c>
      <c r="E120" s="38"/>
      <c r="F120" s="38"/>
      <c r="G120" s="39">
        <v>1.262985326836167E-3</v>
      </c>
    </row>
    <row r="121" spans="1:7" ht="36" x14ac:dyDescent="0.25">
      <c r="A121" s="36" t="s">
        <v>96</v>
      </c>
      <c r="B121" s="50" t="s">
        <v>514</v>
      </c>
      <c r="C121" s="36"/>
      <c r="D121" s="37">
        <v>0</v>
      </c>
      <c r="E121" s="38"/>
      <c r="F121" s="38"/>
      <c r="G121" s="39"/>
    </row>
    <row r="122" spans="1:7" x14ac:dyDescent="0.25">
      <c r="A122" s="36" t="s">
        <v>11</v>
      </c>
      <c r="B122" s="50" t="s">
        <v>97</v>
      </c>
      <c r="C122" s="36" t="s">
        <v>56</v>
      </c>
      <c r="D122" s="37">
        <v>150</v>
      </c>
      <c r="E122" s="38"/>
      <c r="F122" s="38"/>
      <c r="G122" s="39">
        <v>4.8060655430289026E-5</v>
      </c>
    </row>
    <row r="123" spans="1:7" ht="216" x14ac:dyDescent="0.25">
      <c r="A123" s="56" t="s">
        <v>98</v>
      </c>
      <c r="B123" s="47" t="s">
        <v>757</v>
      </c>
      <c r="C123" s="56" t="s">
        <v>56</v>
      </c>
      <c r="D123" s="37">
        <v>12020</v>
      </c>
      <c r="E123" s="38"/>
      <c r="F123" s="38"/>
      <c r="G123" s="39">
        <v>6.7400363839560341E-3</v>
      </c>
    </row>
    <row r="124" spans="1:7" ht="36" x14ac:dyDescent="0.25">
      <c r="A124" s="46" t="s">
        <v>99</v>
      </c>
      <c r="B124" s="57" t="s">
        <v>758</v>
      </c>
      <c r="C124" s="45" t="s">
        <v>56</v>
      </c>
      <c r="D124" s="37">
        <v>10331</v>
      </c>
      <c r="E124" s="38"/>
      <c r="F124" s="38"/>
      <c r="G124" s="39">
        <v>2.6913706372534447E-3</v>
      </c>
    </row>
    <row r="125" spans="1:7" ht="54" x14ac:dyDescent="0.25">
      <c r="A125" s="46" t="s">
        <v>100</v>
      </c>
      <c r="B125" s="44" t="s">
        <v>759</v>
      </c>
      <c r="C125" s="45" t="s">
        <v>56</v>
      </c>
      <c r="D125" s="37">
        <v>1202</v>
      </c>
      <c r="E125" s="38"/>
      <c r="F125" s="38"/>
      <c r="G125" s="39">
        <v>4.528901655515974E-4</v>
      </c>
    </row>
    <row r="126" spans="1:7" ht="54" x14ac:dyDescent="0.25">
      <c r="A126" s="46" t="s">
        <v>101</v>
      </c>
      <c r="B126" s="57" t="s">
        <v>760</v>
      </c>
      <c r="C126" s="45" t="s">
        <v>56</v>
      </c>
      <c r="D126" s="37">
        <v>10818</v>
      </c>
      <c r="E126" s="38"/>
      <c r="F126" s="38"/>
      <c r="G126" s="39">
        <v>3.8536835905117741E-3</v>
      </c>
    </row>
    <row r="127" spans="1:7" ht="90" x14ac:dyDescent="0.25">
      <c r="A127" s="46" t="s">
        <v>102</v>
      </c>
      <c r="B127" s="47" t="s">
        <v>761</v>
      </c>
      <c r="C127" s="45" t="s">
        <v>56</v>
      </c>
      <c r="D127" s="37">
        <v>438</v>
      </c>
      <c r="E127" s="38"/>
      <c r="F127" s="38"/>
      <c r="G127" s="39">
        <v>1.332583213027618E-4</v>
      </c>
    </row>
    <row r="128" spans="1:7" ht="108" x14ac:dyDescent="0.25">
      <c r="A128" s="46" t="s">
        <v>515</v>
      </c>
      <c r="B128" s="47" t="s">
        <v>762</v>
      </c>
      <c r="C128" s="45" t="s">
        <v>56</v>
      </c>
      <c r="D128" s="37">
        <v>247</v>
      </c>
      <c r="E128" s="38"/>
      <c r="F128" s="38"/>
      <c r="G128" s="39">
        <v>8.3362008645223852E-5</v>
      </c>
    </row>
    <row r="129" spans="1:7" x14ac:dyDescent="0.25">
      <c r="A129" s="46" t="s">
        <v>103</v>
      </c>
      <c r="B129" s="47" t="s">
        <v>104</v>
      </c>
      <c r="C129" s="45" t="s">
        <v>105</v>
      </c>
      <c r="D129" s="37">
        <v>255</v>
      </c>
      <c r="E129" s="38"/>
      <c r="F129" s="38"/>
      <c r="G129" s="39">
        <v>3.4150497185725956E-4</v>
      </c>
    </row>
    <row r="130" spans="1:7" ht="90" x14ac:dyDescent="0.25">
      <c r="A130" s="46" t="s">
        <v>106</v>
      </c>
      <c r="B130" s="58" t="s">
        <v>763</v>
      </c>
      <c r="C130" s="59" t="s">
        <v>56</v>
      </c>
      <c r="D130" s="37">
        <v>850</v>
      </c>
      <c r="E130" s="38"/>
      <c r="F130" s="38"/>
      <c r="G130" s="39">
        <v>2.5203077922396903E-4</v>
      </c>
    </row>
    <row r="131" spans="1:7" ht="54" x14ac:dyDescent="0.25">
      <c r="A131" s="46" t="s">
        <v>107</v>
      </c>
      <c r="B131" s="51" t="s">
        <v>108</v>
      </c>
      <c r="C131" s="59" t="s">
        <v>109</v>
      </c>
      <c r="D131" s="37">
        <v>1700</v>
      </c>
      <c r="E131" s="38"/>
      <c r="F131" s="38"/>
      <c r="G131" s="39">
        <v>5.0077570510034407E-4</v>
      </c>
    </row>
    <row r="132" spans="1:7" ht="72" x14ac:dyDescent="0.25">
      <c r="A132" s="46" t="s">
        <v>110</v>
      </c>
      <c r="B132" s="51" t="s">
        <v>111</v>
      </c>
      <c r="C132" s="59" t="s">
        <v>56</v>
      </c>
      <c r="D132" s="37">
        <v>255</v>
      </c>
      <c r="E132" s="38"/>
      <c r="F132" s="38"/>
      <c r="G132" s="39">
        <v>2.0095328090877107E-4</v>
      </c>
    </row>
    <row r="133" spans="1:7" ht="36" x14ac:dyDescent="0.25">
      <c r="A133" s="41">
        <v>600</v>
      </c>
      <c r="B133" s="54" t="s">
        <v>112</v>
      </c>
      <c r="C133" s="36"/>
      <c r="D133" s="37">
        <v>0</v>
      </c>
      <c r="E133" s="38"/>
      <c r="F133" s="38"/>
      <c r="G133" s="39"/>
    </row>
    <row r="134" spans="1:7" ht="36" x14ac:dyDescent="0.25">
      <c r="A134" s="36" t="s">
        <v>516</v>
      </c>
      <c r="B134" s="50" t="s">
        <v>517</v>
      </c>
      <c r="C134" s="36"/>
      <c r="D134" s="37">
        <v>0</v>
      </c>
      <c r="E134" s="38"/>
      <c r="F134" s="38"/>
      <c r="G134" s="39"/>
    </row>
    <row r="135" spans="1:7" x14ac:dyDescent="0.25">
      <c r="A135" s="36" t="s">
        <v>16</v>
      </c>
      <c r="B135" s="50" t="s">
        <v>518</v>
      </c>
      <c r="C135" s="36" t="s">
        <v>56</v>
      </c>
      <c r="D135" s="37">
        <v>150</v>
      </c>
      <c r="E135" s="38"/>
      <c r="F135" s="38"/>
      <c r="G135" s="39">
        <v>7.9890974938636762E-5</v>
      </c>
    </row>
    <row r="136" spans="1:7" x14ac:dyDescent="0.25">
      <c r="A136" s="36" t="s">
        <v>20</v>
      </c>
      <c r="B136" s="50" t="s">
        <v>519</v>
      </c>
      <c r="C136" s="36" t="s">
        <v>56</v>
      </c>
      <c r="D136" s="37">
        <v>850</v>
      </c>
      <c r="E136" s="38"/>
      <c r="F136" s="38"/>
      <c r="G136" s="39">
        <v>9.4315734302557281E-4</v>
      </c>
    </row>
    <row r="137" spans="1:7" ht="36" x14ac:dyDescent="0.25">
      <c r="A137" s="36">
        <v>603</v>
      </c>
      <c r="B137" s="50" t="s">
        <v>520</v>
      </c>
      <c r="C137" s="36"/>
      <c r="D137" s="37">
        <v>0</v>
      </c>
      <c r="E137" s="38"/>
      <c r="F137" s="38"/>
      <c r="G137" s="39"/>
    </row>
    <row r="138" spans="1:7" x14ac:dyDescent="0.25">
      <c r="A138" s="36" t="s">
        <v>14</v>
      </c>
      <c r="B138" s="50" t="s">
        <v>113</v>
      </c>
      <c r="C138" s="36" t="s">
        <v>109</v>
      </c>
      <c r="D138" s="37">
        <v>5667</v>
      </c>
      <c r="E138" s="38"/>
      <c r="F138" s="38"/>
      <c r="G138" s="39">
        <v>3.2944100045144424E-3</v>
      </c>
    </row>
    <row r="139" spans="1:7" ht="36" x14ac:dyDescent="0.25">
      <c r="A139" s="36">
        <v>604</v>
      </c>
      <c r="B139" s="50" t="s">
        <v>114</v>
      </c>
      <c r="C139" s="36"/>
      <c r="D139" s="37">
        <v>0</v>
      </c>
      <c r="E139" s="38"/>
      <c r="F139" s="38"/>
      <c r="G139" s="39"/>
    </row>
    <row r="140" spans="1:7" x14ac:dyDescent="0.25">
      <c r="A140" s="36" t="s">
        <v>11</v>
      </c>
      <c r="B140" s="50" t="s">
        <v>521</v>
      </c>
      <c r="C140" s="36" t="s">
        <v>109</v>
      </c>
      <c r="D140" s="37">
        <v>85</v>
      </c>
      <c r="E140" s="38"/>
      <c r="F140" s="38"/>
      <c r="G140" s="39">
        <v>2.7884651880756066E-6</v>
      </c>
    </row>
    <row r="141" spans="1:7" x14ac:dyDescent="0.25">
      <c r="A141" s="36" t="s">
        <v>14</v>
      </c>
      <c r="B141" s="50" t="s">
        <v>522</v>
      </c>
      <c r="C141" s="36" t="s">
        <v>109</v>
      </c>
      <c r="D141" s="37">
        <v>85</v>
      </c>
      <c r="E141" s="38"/>
      <c r="F141" s="38"/>
      <c r="G141" s="39">
        <v>2.4194036190655999E-6</v>
      </c>
    </row>
    <row r="142" spans="1:7" x14ac:dyDescent="0.25">
      <c r="A142" s="36" t="s">
        <v>16</v>
      </c>
      <c r="B142" s="50" t="s">
        <v>115</v>
      </c>
      <c r="C142" s="36" t="s">
        <v>109</v>
      </c>
      <c r="D142" s="37">
        <v>201</v>
      </c>
      <c r="E142" s="38"/>
      <c r="F142" s="38"/>
      <c r="G142" s="39">
        <v>7.4666220961671564E-6</v>
      </c>
    </row>
    <row r="143" spans="1:7" ht="36" x14ac:dyDescent="0.25">
      <c r="A143" s="36">
        <v>605</v>
      </c>
      <c r="B143" s="50" t="s">
        <v>523</v>
      </c>
      <c r="C143" s="36"/>
      <c r="D143" s="37">
        <v>0</v>
      </c>
      <c r="E143" s="38"/>
      <c r="F143" s="38"/>
      <c r="G143" s="39"/>
    </row>
    <row r="144" spans="1:7" x14ac:dyDescent="0.25">
      <c r="A144" s="36" t="s">
        <v>11</v>
      </c>
      <c r="B144" s="50" t="s">
        <v>524</v>
      </c>
      <c r="C144" s="36" t="s">
        <v>56</v>
      </c>
      <c r="D144" s="37">
        <v>85</v>
      </c>
      <c r="E144" s="38"/>
      <c r="F144" s="38"/>
      <c r="G144" s="39">
        <v>3.0755130750833897E-6</v>
      </c>
    </row>
    <row r="145" spans="1:7" x14ac:dyDescent="0.25">
      <c r="A145" s="36" t="s">
        <v>14</v>
      </c>
      <c r="B145" s="50" t="s">
        <v>525</v>
      </c>
      <c r="C145" s="36" t="s">
        <v>56</v>
      </c>
      <c r="D145" s="37">
        <v>85</v>
      </c>
      <c r="E145" s="38"/>
      <c r="F145" s="38"/>
      <c r="G145" s="39">
        <v>3.8956498951056266E-6</v>
      </c>
    </row>
    <row r="146" spans="1:7" x14ac:dyDescent="0.25">
      <c r="A146" s="36" t="s">
        <v>16</v>
      </c>
      <c r="B146" s="50" t="s">
        <v>518</v>
      </c>
      <c r="C146" s="36" t="s">
        <v>56</v>
      </c>
      <c r="D146" s="37">
        <v>85</v>
      </c>
      <c r="E146" s="38"/>
      <c r="F146" s="38"/>
      <c r="G146" s="39">
        <v>4.4697456691211928E-6</v>
      </c>
    </row>
    <row r="147" spans="1:7" ht="36" x14ac:dyDescent="0.25">
      <c r="A147" s="36" t="s">
        <v>116</v>
      </c>
      <c r="B147" s="60" t="s">
        <v>117</v>
      </c>
      <c r="C147" s="36"/>
      <c r="D147" s="37">
        <v>0</v>
      </c>
      <c r="E147" s="38"/>
      <c r="F147" s="38"/>
      <c r="G147" s="39"/>
    </row>
    <row r="148" spans="1:7" x14ac:dyDescent="0.25">
      <c r="A148" s="36" t="s">
        <v>11</v>
      </c>
      <c r="B148" s="61" t="s">
        <v>118</v>
      </c>
      <c r="C148" s="36" t="s">
        <v>56</v>
      </c>
      <c r="D148" s="37">
        <v>379</v>
      </c>
      <c r="E148" s="38"/>
      <c r="F148" s="38"/>
      <c r="G148" s="39">
        <v>1.0696272650072373E-4</v>
      </c>
    </row>
    <row r="149" spans="1:7" x14ac:dyDescent="0.25">
      <c r="A149" s="36">
        <v>610</v>
      </c>
      <c r="B149" s="50" t="s">
        <v>119</v>
      </c>
      <c r="C149" s="36"/>
      <c r="D149" s="37">
        <v>0</v>
      </c>
      <c r="E149" s="38"/>
      <c r="F149" s="38"/>
      <c r="G149" s="39"/>
    </row>
    <row r="150" spans="1:7" x14ac:dyDescent="0.25">
      <c r="A150" s="36" t="s">
        <v>14</v>
      </c>
      <c r="B150" s="50" t="s">
        <v>120</v>
      </c>
      <c r="C150" s="36" t="s">
        <v>109</v>
      </c>
      <c r="D150" s="37">
        <v>200</v>
      </c>
      <c r="E150" s="38"/>
      <c r="F150" s="38"/>
      <c r="G150" s="39">
        <v>4.7760908930706759E-5</v>
      </c>
    </row>
    <row r="151" spans="1:7" x14ac:dyDescent="0.25">
      <c r="A151" s="36" t="s">
        <v>20</v>
      </c>
      <c r="B151" s="50" t="s">
        <v>121</v>
      </c>
      <c r="C151" s="36" t="s">
        <v>109</v>
      </c>
      <c r="D151" s="37">
        <v>659</v>
      </c>
      <c r="E151" s="38"/>
      <c r="F151" s="38"/>
      <c r="G151" s="39">
        <v>1.1095534551396139E-4</v>
      </c>
    </row>
    <row r="152" spans="1:7" x14ac:dyDescent="0.25">
      <c r="A152" s="36">
        <v>613</v>
      </c>
      <c r="B152" s="50" t="s">
        <v>122</v>
      </c>
      <c r="C152" s="36" t="s">
        <v>123</v>
      </c>
      <c r="D152" s="37">
        <v>425</v>
      </c>
      <c r="E152" s="38"/>
      <c r="F152" s="38"/>
      <c r="G152" s="39">
        <v>5.4334064326473217E-5</v>
      </c>
    </row>
    <row r="153" spans="1:7" x14ac:dyDescent="0.25">
      <c r="A153" s="36">
        <v>614</v>
      </c>
      <c r="B153" s="50" t="s">
        <v>124</v>
      </c>
      <c r="C153" s="36" t="s">
        <v>123</v>
      </c>
      <c r="D153" s="37">
        <v>425</v>
      </c>
      <c r="E153" s="38"/>
      <c r="F153" s="38"/>
      <c r="G153" s="39">
        <v>1.2363562561835227E-4</v>
      </c>
    </row>
    <row r="154" spans="1:7" x14ac:dyDescent="0.25">
      <c r="A154" s="36">
        <v>615</v>
      </c>
      <c r="B154" s="50" t="s">
        <v>125</v>
      </c>
      <c r="C154" s="36" t="s">
        <v>123</v>
      </c>
      <c r="D154" s="37">
        <v>255</v>
      </c>
      <c r="E154" s="38"/>
      <c r="F154" s="38"/>
      <c r="G154" s="39">
        <v>8.0455422044181478E-5</v>
      </c>
    </row>
    <row r="155" spans="1:7" ht="36" x14ac:dyDescent="0.25">
      <c r="A155" s="36" t="s">
        <v>126</v>
      </c>
      <c r="B155" s="50" t="s">
        <v>526</v>
      </c>
      <c r="C155" s="36" t="s">
        <v>123</v>
      </c>
      <c r="D155" s="37">
        <v>1530</v>
      </c>
      <c r="E155" s="38"/>
      <c r="F155" s="38"/>
      <c r="G155" s="39">
        <v>4.8273253226508881E-4</v>
      </c>
    </row>
    <row r="156" spans="1:7" ht="36" x14ac:dyDescent="0.25">
      <c r="A156" s="41">
        <v>700</v>
      </c>
      <c r="B156" s="54" t="s">
        <v>127</v>
      </c>
      <c r="C156" s="36"/>
      <c r="D156" s="37">
        <v>0</v>
      </c>
      <c r="E156" s="38"/>
      <c r="F156" s="38"/>
      <c r="G156" s="39"/>
    </row>
    <row r="157" spans="1:7" ht="90" x14ac:dyDescent="0.25">
      <c r="A157" s="36" t="s">
        <v>128</v>
      </c>
      <c r="B157" s="51" t="s">
        <v>527</v>
      </c>
      <c r="C157" s="36" t="s">
        <v>79</v>
      </c>
      <c r="D157" s="37">
        <v>320.53924999999998</v>
      </c>
      <c r="E157" s="38"/>
      <c r="F157" s="38"/>
      <c r="G157" s="39">
        <v>1.4516567194363419E-2</v>
      </c>
    </row>
    <row r="158" spans="1:7" ht="126" x14ac:dyDescent="0.25">
      <c r="A158" s="36" t="s">
        <v>129</v>
      </c>
      <c r="B158" s="51" t="s">
        <v>764</v>
      </c>
      <c r="C158" s="36" t="s">
        <v>79</v>
      </c>
      <c r="D158" s="37">
        <v>104</v>
      </c>
      <c r="E158" s="38"/>
      <c r="F158" s="38"/>
      <c r="G158" s="39">
        <v>5.9942777416567405E-3</v>
      </c>
    </row>
    <row r="159" spans="1:7" ht="54" x14ac:dyDescent="0.25">
      <c r="A159" s="36" t="s">
        <v>528</v>
      </c>
      <c r="B159" s="51" t="s">
        <v>765</v>
      </c>
      <c r="C159" s="36" t="s">
        <v>79</v>
      </c>
      <c r="D159" s="37">
        <v>5</v>
      </c>
      <c r="E159" s="38"/>
      <c r="F159" s="38"/>
      <c r="G159" s="39">
        <v>6.1044713247949289E-5</v>
      </c>
    </row>
    <row r="160" spans="1:7" ht="36" x14ac:dyDescent="0.25">
      <c r="A160" s="36">
        <v>704</v>
      </c>
      <c r="B160" s="50" t="s">
        <v>130</v>
      </c>
      <c r="C160" s="36"/>
      <c r="D160" s="37">
        <v>0</v>
      </c>
      <c r="E160" s="38"/>
      <c r="F160" s="38"/>
      <c r="G160" s="39"/>
    </row>
    <row r="161" spans="1:7" x14ac:dyDescent="0.25">
      <c r="A161" s="36" t="s">
        <v>11</v>
      </c>
      <c r="B161" s="50" t="s">
        <v>131</v>
      </c>
      <c r="C161" s="36" t="s">
        <v>132</v>
      </c>
      <c r="D161" s="37">
        <v>3871</v>
      </c>
      <c r="E161" s="38"/>
      <c r="F161" s="38"/>
      <c r="G161" s="39">
        <v>2.0542497607862873E-4</v>
      </c>
    </row>
    <row r="162" spans="1:7" x14ac:dyDescent="0.25">
      <c r="A162" s="36" t="s">
        <v>14</v>
      </c>
      <c r="B162" s="50" t="s">
        <v>133</v>
      </c>
      <c r="C162" s="36" t="s">
        <v>132</v>
      </c>
      <c r="D162" s="37">
        <v>667</v>
      </c>
      <c r="E162" s="38"/>
      <c r="F162" s="38"/>
      <c r="G162" s="39">
        <v>1.2066866006356593E-4</v>
      </c>
    </row>
    <row r="163" spans="1:7" x14ac:dyDescent="0.25">
      <c r="A163" s="36" t="s">
        <v>16</v>
      </c>
      <c r="B163" s="50" t="s">
        <v>134</v>
      </c>
      <c r="C163" s="36" t="s">
        <v>132</v>
      </c>
      <c r="D163" s="37">
        <v>425</v>
      </c>
      <c r="E163" s="38"/>
      <c r="F163" s="38"/>
      <c r="G163" s="39">
        <v>9.6981178967629547E-5</v>
      </c>
    </row>
    <row r="164" spans="1:7" x14ac:dyDescent="0.25">
      <c r="A164" s="36" t="s">
        <v>20</v>
      </c>
      <c r="B164" s="50" t="s">
        <v>135</v>
      </c>
      <c r="C164" s="36"/>
      <c r="D164" s="37">
        <v>0</v>
      </c>
      <c r="E164" s="38"/>
      <c r="F164" s="38"/>
      <c r="G164" s="39"/>
    </row>
    <row r="165" spans="1:7" x14ac:dyDescent="0.25">
      <c r="A165" s="36" t="s">
        <v>136</v>
      </c>
      <c r="B165" s="50" t="s">
        <v>137</v>
      </c>
      <c r="C165" s="36" t="s">
        <v>138</v>
      </c>
      <c r="D165" s="37">
        <v>85</v>
      </c>
      <c r="E165" s="38"/>
      <c r="F165" s="38"/>
      <c r="G165" s="39">
        <v>2.0503420500555933E-6</v>
      </c>
    </row>
    <row r="166" spans="1:7" x14ac:dyDescent="0.25">
      <c r="A166" s="36" t="s">
        <v>139</v>
      </c>
      <c r="B166" s="50" t="s">
        <v>140</v>
      </c>
      <c r="C166" s="36" t="s">
        <v>138</v>
      </c>
      <c r="D166" s="37">
        <v>85</v>
      </c>
      <c r="E166" s="38"/>
      <c r="F166" s="38"/>
      <c r="G166" s="39">
        <v>2.624437824071159E-6</v>
      </c>
    </row>
    <row r="167" spans="1:7" x14ac:dyDescent="0.25">
      <c r="A167" s="36" t="s">
        <v>141</v>
      </c>
      <c r="B167" s="50" t="s">
        <v>142</v>
      </c>
      <c r="C167" s="36" t="s">
        <v>138</v>
      </c>
      <c r="D167" s="37">
        <v>85</v>
      </c>
      <c r="E167" s="38"/>
      <c r="F167" s="38"/>
      <c r="G167" s="39">
        <v>3.2395404390878372E-6</v>
      </c>
    </row>
    <row r="168" spans="1:7" x14ac:dyDescent="0.25">
      <c r="A168" s="36" t="s">
        <v>22</v>
      </c>
      <c r="B168" s="50" t="s">
        <v>144</v>
      </c>
      <c r="C168" s="36"/>
      <c r="D168" s="37">
        <v>0</v>
      </c>
      <c r="E168" s="38"/>
      <c r="F168" s="38"/>
      <c r="G168" s="39"/>
    </row>
    <row r="169" spans="1:7" x14ac:dyDescent="0.25">
      <c r="A169" s="36" t="s">
        <v>136</v>
      </c>
      <c r="B169" s="50" t="s">
        <v>145</v>
      </c>
      <c r="C169" s="36" t="s">
        <v>138</v>
      </c>
      <c r="D169" s="37">
        <v>85</v>
      </c>
      <c r="E169" s="38"/>
      <c r="F169" s="38"/>
      <c r="G169" s="39">
        <v>1.123587443430465E-5</v>
      </c>
    </row>
    <row r="170" spans="1:7" x14ac:dyDescent="0.25">
      <c r="A170" s="36" t="s">
        <v>139</v>
      </c>
      <c r="B170" s="50" t="s">
        <v>146</v>
      </c>
      <c r="C170" s="36" t="s">
        <v>138</v>
      </c>
      <c r="D170" s="37">
        <v>85</v>
      </c>
      <c r="E170" s="38"/>
      <c r="F170" s="38"/>
      <c r="G170" s="39">
        <v>1.5541592739421394E-5</v>
      </c>
    </row>
    <row r="171" spans="1:7" x14ac:dyDescent="0.25">
      <c r="A171" s="36" t="s">
        <v>141</v>
      </c>
      <c r="B171" s="50" t="s">
        <v>147</v>
      </c>
      <c r="C171" s="36" t="s">
        <v>138</v>
      </c>
      <c r="D171" s="37">
        <v>85</v>
      </c>
      <c r="E171" s="38"/>
      <c r="F171" s="38"/>
      <c r="G171" s="39">
        <v>2.8007672403759403E-5</v>
      </c>
    </row>
    <row r="172" spans="1:7" x14ac:dyDescent="0.25">
      <c r="A172" s="36" t="s">
        <v>91</v>
      </c>
      <c r="B172" s="50" t="s">
        <v>150</v>
      </c>
      <c r="C172" s="36"/>
      <c r="D172" s="37">
        <v>0</v>
      </c>
      <c r="E172" s="38"/>
      <c r="F172" s="38"/>
      <c r="G172" s="39"/>
    </row>
    <row r="173" spans="1:7" x14ac:dyDescent="0.25">
      <c r="A173" s="36" t="s">
        <v>136</v>
      </c>
      <c r="B173" s="50" t="s">
        <v>151</v>
      </c>
      <c r="C173" s="36" t="s">
        <v>138</v>
      </c>
      <c r="D173" s="37">
        <v>85</v>
      </c>
      <c r="E173" s="38"/>
      <c r="F173" s="38"/>
      <c r="G173" s="39">
        <v>2.1979666776595957E-5</v>
      </c>
    </row>
    <row r="174" spans="1:7" x14ac:dyDescent="0.25">
      <c r="A174" s="36" t="s">
        <v>139</v>
      </c>
      <c r="B174" s="50" t="s">
        <v>152</v>
      </c>
      <c r="C174" s="36" t="s">
        <v>138</v>
      </c>
      <c r="D174" s="37">
        <v>85</v>
      </c>
      <c r="E174" s="38"/>
      <c r="F174" s="38"/>
      <c r="G174" s="39">
        <v>2.6818474014727158E-5</v>
      </c>
    </row>
    <row r="175" spans="1:7" x14ac:dyDescent="0.25">
      <c r="A175" s="36" t="s">
        <v>141</v>
      </c>
      <c r="B175" s="50" t="s">
        <v>153</v>
      </c>
      <c r="C175" s="36" t="s">
        <v>138</v>
      </c>
      <c r="D175" s="37">
        <v>85</v>
      </c>
      <c r="E175" s="38"/>
      <c r="F175" s="38"/>
      <c r="G175" s="39">
        <v>3.4240712235928402E-5</v>
      </c>
    </row>
    <row r="176" spans="1:7" x14ac:dyDescent="0.25">
      <c r="A176" s="36" t="s">
        <v>143</v>
      </c>
      <c r="B176" s="50" t="s">
        <v>154</v>
      </c>
      <c r="C176" s="36" t="s">
        <v>138</v>
      </c>
      <c r="D176" s="37">
        <v>85</v>
      </c>
      <c r="E176" s="38"/>
      <c r="F176" s="38"/>
      <c r="G176" s="39">
        <v>5.8065686857574398E-5</v>
      </c>
    </row>
    <row r="177" spans="1:7" x14ac:dyDescent="0.25">
      <c r="A177" s="36" t="s">
        <v>148</v>
      </c>
      <c r="B177" s="50" t="s">
        <v>155</v>
      </c>
      <c r="C177" s="36" t="s">
        <v>138</v>
      </c>
      <c r="D177" s="37">
        <v>85</v>
      </c>
      <c r="E177" s="38"/>
      <c r="F177" s="38"/>
      <c r="G177" s="39">
        <v>9.087115965846389E-5</v>
      </c>
    </row>
    <row r="178" spans="1:7" x14ac:dyDescent="0.25">
      <c r="A178" s="36" t="s">
        <v>149</v>
      </c>
      <c r="B178" s="50" t="s">
        <v>156</v>
      </c>
      <c r="C178" s="36" t="s">
        <v>138</v>
      </c>
      <c r="D178" s="37">
        <v>85</v>
      </c>
      <c r="E178" s="38"/>
      <c r="F178" s="38"/>
      <c r="G178" s="39">
        <v>1.2523489241739562E-4</v>
      </c>
    </row>
    <row r="179" spans="1:7" ht="36" x14ac:dyDescent="0.25">
      <c r="A179" s="36">
        <v>705</v>
      </c>
      <c r="B179" s="50" t="s">
        <v>157</v>
      </c>
      <c r="C179" s="36" t="s">
        <v>138</v>
      </c>
      <c r="D179" s="37">
        <v>43</v>
      </c>
      <c r="E179" s="38"/>
      <c r="F179" s="38"/>
      <c r="G179" s="39">
        <v>3.8481302028866916E-5</v>
      </c>
    </row>
    <row r="180" spans="1:7" x14ac:dyDescent="0.25">
      <c r="A180" s="36">
        <v>706</v>
      </c>
      <c r="B180" s="50" t="s">
        <v>158</v>
      </c>
      <c r="C180" s="36" t="s">
        <v>56</v>
      </c>
      <c r="D180" s="37">
        <v>68</v>
      </c>
      <c r="E180" s="38"/>
      <c r="F180" s="38"/>
      <c r="G180" s="39">
        <v>7.3418648128390672E-5</v>
      </c>
    </row>
    <row r="181" spans="1:7" ht="72" x14ac:dyDescent="0.25">
      <c r="A181" s="36">
        <v>707</v>
      </c>
      <c r="B181" s="51" t="s">
        <v>471</v>
      </c>
      <c r="C181" s="36" t="s">
        <v>79</v>
      </c>
      <c r="D181" s="37">
        <v>82</v>
      </c>
      <c r="E181" s="38"/>
      <c r="F181" s="38"/>
      <c r="G181" s="39">
        <v>4.0342028446133365E-3</v>
      </c>
    </row>
    <row r="182" spans="1:7" ht="36" x14ac:dyDescent="0.25">
      <c r="A182" s="41">
        <v>800</v>
      </c>
      <c r="B182" s="54" t="s">
        <v>529</v>
      </c>
      <c r="C182" s="36"/>
      <c r="D182" s="37">
        <v>0</v>
      </c>
      <c r="E182" s="38"/>
      <c r="F182" s="38"/>
      <c r="G182" s="39"/>
    </row>
    <row r="183" spans="1:7" ht="54" x14ac:dyDescent="0.25">
      <c r="A183" s="36">
        <v>801</v>
      </c>
      <c r="B183" s="62" t="s">
        <v>159</v>
      </c>
      <c r="C183" s="36" t="s">
        <v>56</v>
      </c>
      <c r="D183" s="37">
        <v>21</v>
      </c>
      <c r="E183" s="38"/>
      <c r="F183" s="38"/>
      <c r="G183" s="39">
        <v>8.2365858401409746E-6</v>
      </c>
    </row>
    <row r="184" spans="1:7" x14ac:dyDescent="0.25">
      <c r="A184" s="36">
        <v>802</v>
      </c>
      <c r="B184" s="62" t="s">
        <v>160</v>
      </c>
      <c r="C184" s="36" t="s">
        <v>13</v>
      </c>
      <c r="D184" s="37">
        <v>9</v>
      </c>
      <c r="E184" s="38"/>
      <c r="F184" s="38"/>
      <c r="G184" s="39">
        <v>1.0435758601359426E-4</v>
      </c>
    </row>
    <row r="185" spans="1:7" ht="54" x14ac:dyDescent="0.25">
      <c r="A185" s="36">
        <v>803</v>
      </c>
      <c r="B185" s="62" t="s">
        <v>161</v>
      </c>
      <c r="C185" s="36" t="s">
        <v>13</v>
      </c>
      <c r="D185" s="37">
        <v>9</v>
      </c>
      <c r="E185" s="38"/>
      <c r="F185" s="38"/>
      <c r="G185" s="39">
        <v>1.0369761709018813E-4</v>
      </c>
    </row>
    <row r="186" spans="1:7" ht="54" x14ac:dyDescent="0.25">
      <c r="A186" s="36">
        <v>804</v>
      </c>
      <c r="B186" s="62" t="s">
        <v>162</v>
      </c>
      <c r="C186" s="36" t="s">
        <v>13</v>
      </c>
      <c r="D186" s="37">
        <v>85</v>
      </c>
      <c r="E186" s="38"/>
      <c r="F186" s="38"/>
      <c r="G186" s="39">
        <v>2.0251638496809102E-3</v>
      </c>
    </row>
    <row r="187" spans="1:7" ht="36" x14ac:dyDescent="0.25">
      <c r="A187" s="36">
        <v>806</v>
      </c>
      <c r="B187" s="50" t="s">
        <v>163</v>
      </c>
      <c r="C187" s="36" t="s">
        <v>123</v>
      </c>
      <c r="D187" s="37">
        <v>170</v>
      </c>
      <c r="E187" s="38"/>
      <c r="F187" s="38"/>
      <c r="G187" s="39">
        <v>1.3827506785574919E-4</v>
      </c>
    </row>
    <row r="188" spans="1:7" ht="36" x14ac:dyDescent="0.25">
      <c r="A188" s="41">
        <v>900</v>
      </c>
      <c r="B188" s="54" t="s">
        <v>164</v>
      </c>
      <c r="C188" s="36"/>
      <c r="D188" s="37">
        <v>0</v>
      </c>
      <c r="E188" s="38"/>
      <c r="F188" s="38"/>
      <c r="G188" s="39"/>
    </row>
    <row r="189" spans="1:7" ht="90" x14ac:dyDescent="0.25">
      <c r="A189" s="36">
        <v>902</v>
      </c>
      <c r="B189" s="51" t="s">
        <v>766</v>
      </c>
      <c r="C189" s="36" t="s">
        <v>56</v>
      </c>
      <c r="D189" s="37">
        <v>34</v>
      </c>
      <c r="E189" s="38"/>
      <c r="F189" s="38"/>
      <c r="G189" s="39">
        <v>1.3473207679325314E-4</v>
      </c>
    </row>
    <row r="190" spans="1:7" ht="108" x14ac:dyDescent="0.25">
      <c r="A190" s="36">
        <v>903</v>
      </c>
      <c r="B190" s="51" t="s">
        <v>767</v>
      </c>
      <c r="C190" s="36" t="s">
        <v>56</v>
      </c>
      <c r="D190" s="37">
        <v>188</v>
      </c>
      <c r="E190" s="38"/>
      <c r="F190" s="38"/>
      <c r="G190" s="39">
        <v>6.6354279020773251E-4</v>
      </c>
    </row>
    <row r="191" spans="1:7" ht="72" x14ac:dyDescent="0.25">
      <c r="A191" s="36">
        <v>904</v>
      </c>
      <c r="B191" s="63" t="s">
        <v>768</v>
      </c>
      <c r="C191" s="36" t="s">
        <v>56</v>
      </c>
      <c r="D191" s="37">
        <v>9</v>
      </c>
      <c r="E191" s="38"/>
      <c r="F191" s="38"/>
      <c r="G191" s="39">
        <v>5.9696794262571565E-5</v>
      </c>
    </row>
    <row r="192" spans="1:7" ht="90" x14ac:dyDescent="0.25">
      <c r="A192" s="64" t="s">
        <v>165</v>
      </c>
      <c r="B192" s="65" t="s">
        <v>769</v>
      </c>
      <c r="C192" s="64" t="s">
        <v>56</v>
      </c>
      <c r="D192" s="37">
        <v>271</v>
      </c>
      <c r="E192" s="38"/>
      <c r="F192" s="38"/>
      <c r="G192" s="39">
        <v>1.7439294654548871E-3</v>
      </c>
    </row>
    <row r="193" spans="1:7" ht="126" x14ac:dyDescent="0.25">
      <c r="A193" s="66" t="s">
        <v>166</v>
      </c>
      <c r="B193" s="67" t="s">
        <v>530</v>
      </c>
      <c r="C193" s="66" t="s">
        <v>167</v>
      </c>
      <c r="D193" s="37">
        <v>6323</v>
      </c>
      <c r="E193" s="38"/>
      <c r="F193" s="38"/>
      <c r="G193" s="39">
        <v>2.2130401170283791E-3</v>
      </c>
    </row>
    <row r="194" spans="1:7" ht="108" x14ac:dyDescent="0.25">
      <c r="A194" s="68" t="s">
        <v>531</v>
      </c>
      <c r="B194" s="69" t="s">
        <v>532</v>
      </c>
      <c r="C194" s="68" t="s">
        <v>56</v>
      </c>
      <c r="D194" s="37">
        <v>55</v>
      </c>
      <c r="E194" s="38"/>
      <c r="F194" s="38"/>
      <c r="G194" s="39">
        <v>4.2047340651579876E-4</v>
      </c>
    </row>
    <row r="195" spans="1:7" ht="162" x14ac:dyDescent="0.25">
      <c r="A195" s="66" t="s">
        <v>168</v>
      </c>
      <c r="B195" s="69" t="s">
        <v>770</v>
      </c>
      <c r="C195" s="66" t="s">
        <v>56</v>
      </c>
      <c r="D195" s="37">
        <v>391</v>
      </c>
      <c r="E195" s="38"/>
      <c r="F195" s="38"/>
      <c r="G195" s="39">
        <v>4.7189358350566268E-3</v>
      </c>
    </row>
    <row r="196" spans="1:7" ht="126" x14ac:dyDescent="0.25">
      <c r="A196" s="68">
        <v>909</v>
      </c>
      <c r="B196" s="69" t="s">
        <v>169</v>
      </c>
      <c r="C196" s="70" t="s">
        <v>123</v>
      </c>
      <c r="D196" s="37">
        <v>26956</v>
      </c>
      <c r="E196" s="38"/>
      <c r="F196" s="38"/>
      <c r="G196" s="39">
        <v>9.740352048393559E-3</v>
      </c>
    </row>
    <row r="197" spans="1:7" ht="144" x14ac:dyDescent="0.25">
      <c r="A197" s="68" t="s">
        <v>170</v>
      </c>
      <c r="B197" s="69" t="s">
        <v>771</v>
      </c>
      <c r="C197" s="70" t="s">
        <v>123</v>
      </c>
      <c r="D197" s="37">
        <v>4587</v>
      </c>
      <c r="E197" s="38"/>
      <c r="F197" s="38"/>
      <c r="G197" s="39">
        <v>1.7423941964848698E-3</v>
      </c>
    </row>
    <row r="198" spans="1:7" ht="378" x14ac:dyDescent="0.25">
      <c r="A198" s="71" t="s">
        <v>171</v>
      </c>
      <c r="B198" s="72" t="s">
        <v>772</v>
      </c>
      <c r="C198" s="73" t="s">
        <v>56</v>
      </c>
      <c r="D198" s="37">
        <v>5100</v>
      </c>
      <c r="E198" s="38"/>
      <c r="F198" s="38"/>
      <c r="G198" s="39">
        <v>1.2930644205904257E-2</v>
      </c>
    </row>
    <row r="199" spans="1:7" x14ac:dyDescent="0.25">
      <c r="A199" s="36">
        <v>911</v>
      </c>
      <c r="B199" s="50" t="s">
        <v>172</v>
      </c>
      <c r="C199" s="36"/>
      <c r="D199" s="37">
        <v>0</v>
      </c>
      <c r="E199" s="38"/>
      <c r="F199" s="38"/>
      <c r="G199" s="39">
        <v>0</v>
      </c>
    </row>
    <row r="200" spans="1:7" x14ac:dyDescent="0.25">
      <c r="A200" s="66" t="s">
        <v>11</v>
      </c>
      <c r="B200" s="69" t="s">
        <v>173</v>
      </c>
      <c r="C200" s="70" t="s">
        <v>74</v>
      </c>
      <c r="D200" s="37">
        <v>34</v>
      </c>
      <c r="E200" s="38"/>
      <c r="F200" s="38"/>
      <c r="G200" s="39">
        <v>3.5216675051754868E-5</v>
      </c>
    </row>
    <row r="201" spans="1:7" x14ac:dyDescent="0.25">
      <c r="A201" s="66" t="s">
        <v>14</v>
      </c>
      <c r="B201" s="69" t="s">
        <v>174</v>
      </c>
      <c r="C201" s="70" t="s">
        <v>74</v>
      </c>
      <c r="D201" s="37">
        <v>34</v>
      </c>
      <c r="E201" s="38"/>
      <c r="F201" s="38"/>
      <c r="G201" s="39">
        <v>7.4468423258019134E-5</v>
      </c>
    </row>
    <row r="202" spans="1:7" ht="54" x14ac:dyDescent="0.25">
      <c r="A202" s="74" t="s">
        <v>175</v>
      </c>
      <c r="B202" s="75" t="s">
        <v>773</v>
      </c>
      <c r="C202" s="70" t="s">
        <v>123</v>
      </c>
      <c r="D202" s="37">
        <v>4358</v>
      </c>
      <c r="E202" s="38"/>
      <c r="F202" s="38"/>
      <c r="G202" s="39">
        <v>4.0156696822145278E-4</v>
      </c>
    </row>
    <row r="203" spans="1:7" ht="108" x14ac:dyDescent="0.25">
      <c r="A203" s="66" t="s">
        <v>176</v>
      </c>
      <c r="B203" s="76" t="s">
        <v>774</v>
      </c>
      <c r="C203" s="77"/>
      <c r="D203" s="37">
        <v>0</v>
      </c>
      <c r="E203" s="38"/>
      <c r="F203" s="38"/>
      <c r="G203" s="39"/>
    </row>
    <row r="204" spans="1:7" x14ac:dyDescent="0.25">
      <c r="A204" s="66" t="s">
        <v>14</v>
      </c>
      <c r="B204" s="76" t="s">
        <v>177</v>
      </c>
      <c r="C204" s="77" t="s">
        <v>56</v>
      </c>
      <c r="D204" s="37">
        <v>73</v>
      </c>
      <c r="E204" s="38"/>
      <c r="F204" s="38"/>
      <c r="G204" s="39">
        <v>1.6358593742190608E-4</v>
      </c>
    </row>
    <row r="205" spans="1:7" x14ac:dyDescent="0.25">
      <c r="A205" s="66" t="s">
        <v>16</v>
      </c>
      <c r="B205" s="69" t="s">
        <v>178</v>
      </c>
      <c r="C205" s="77" t="s">
        <v>56</v>
      </c>
      <c r="D205" s="37">
        <v>234</v>
      </c>
      <c r="E205" s="38"/>
      <c r="F205" s="38"/>
      <c r="G205" s="39">
        <v>6.7146627675599444E-4</v>
      </c>
    </row>
    <row r="206" spans="1:7" ht="108" x14ac:dyDescent="0.25">
      <c r="A206" s="66" t="s">
        <v>179</v>
      </c>
      <c r="B206" s="78" t="s">
        <v>180</v>
      </c>
      <c r="C206" s="77"/>
      <c r="D206" s="37">
        <v>0</v>
      </c>
      <c r="E206" s="38"/>
      <c r="F206" s="38"/>
      <c r="G206" s="39"/>
    </row>
    <row r="207" spans="1:7" x14ac:dyDescent="0.25">
      <c r="A207" s="66" t="s">
        <v>14</v>
      </c>
      <c r="B207" s="76" t="s">
        <v>177</v>
      </c>
      <c r="C207" s="77" t="s">
        <v>56</v>
      </c>
      <c r="D207" s="37">
        <v>21</v>
      </c>
      <c r="E207" s="38"/>
      <c r="F207" s="38"/>
      <c r="G207" s="39">
        <v>5.1764865129397673E-5</v>
      </c>
    </row>
    <row r="208" spans="1:7" x14ac:dyDescent="0.25">
      <c r="A208" s="66" t="s">
        <v>16</v>
      </c>
      <c r="B208" s="69" t="s">
        <v>178</v>
      </c>
      <c r="C208" s="77" t="s">
        <v>56</v>
      </c>
      <c r="D208" s="37">
        <v>21</v>
      </c>
      <c r="E208" s="38"/>
      <c r="F208" s="38"/>
      <c r="G208" s="39">
        <v>6.6285773474630231E-5</v>
      </c>
    </row>
    <row r="209" spans="1:7" x14ac:dyDescent="0.25">
      <c r="A209" s="66" t="s">
        <v>181</v>
      </c>
      <c r="B209" s="69" t="s">
        <v>182</v>
      </c>
      <c r="C209" s="70"/>
      <c r="D209" s="37">
        <v>0</v>
      </c>
      <c r="E209" s="38"/>
      <c r="F209" s="38"/>
      <c r="G209" s="39"/>
    </row>
    <row r="210" spans="1:7" x14ac:dyDescent="0.25">
      <c r="A210" s="66" t="s">
        <v>183</v>
      </c>
      <c r="B210" s="76" t="s">
        <v>184</v>
      </c>
      <c r="C210" s="70" t="s">
        <v>56</v>
      </c>
      <c r="D210" s="37">
        <v>504</v>
      </c>
      <c r="E210" s="38"/>
      <c r="F210" s="38"/>
      <c r="G210" s="39">
        <v>5.8213091219435579E-4</v>
      </c>
    </row>
    <row r="211" spans="1:7" x14ac:dyDescent="0.25">
      <c r="A211" s="66" t="s">
        <v>533</v>
      </c>
      <c r="B211" s="76" t="s">
        <v>534</v>
      </c>
      <c r="C211" s="70" t="s">
        <v>56</v>
      </c>
      <c r="D211" s="37">
        <v>2398</v>
      </c>
      <c r="E211" s="38"/>
      <c r="F211" s="38"/>
      <c r="G211" s="39">
        <v>2.9082290155043032E-3</v>
      </c>
    </row>
    <row r="212" spans="1:7" ht="36" x14ac:dyDescent="0.25">
      <c r="A212" s="66" t="s">
        <v>22</v>
      </c>
      <c r="B212" s="69" t="s">
        <v>185</v>
      </c>
      <c r="C212" s="70" t="s">
        <v>56</v>
      </c>
      <c r="D212" s="37">
        <v>267</v>
      </c>
      <c r="E212" s="38"/>
      <c r="F212" s="38"/>
      <c r="G212" s="39">
        <v>2.7845091958198301E-4</v>
      </c>
    </row>
    <row r="213" spans="1:7" x14ac:dyDescent="0.25">
      <c r="A213" s="66" t="s">
        <v>186</v>
      </c>
      <c r="B213" s="69" t="s">
        <v>187</v>
      </c>
      <c r="C213" s="70" t="s">
        <v>56</v>
      </c>
      <c r="D213" s="37">
        <v>72</v>
      </c>
      <c r="E213" s="38"/>
      <c r="F213" s="38"/>
      <c r="G213" s="39">
        <v>8.4753903847945076E-5</v>
      </c>
    </row>
    <row r="214" spans="1:7" x14ac:dyDescent="0.25">
      <c r="A214" s="66" t="s">
        <v>188</v>
      </c>
      <c r="B214" s="69" t="s">
        <v>189</v>
      </c>
      <c r="C214" s="70" t="s">
        <v>56</v>
      </c>
      <c r="D214" s="37">
        <v>384</v>
      </c>
      <c r="E214" s="38"/>
      <c r="F214" s="38"/>
      <c r="G214" s="39">
        <v>5.8694862602209159E-4</v>
      </c>
    </row>
    <row r="215" spans="1:7" x14ac:dyDescent="0.25">
      <c r="A215" s="66" t="s">
        <v>190</v>
      </c>
      <c r="B215" s="69" t="s">
        <v>191</v>
      </c>
      <c r="C215" s="70" t="s">
        <v>56</v>
      </c>
      <c r="D215" s="37">
        <v>451</v>
      </c>
      <c r="E215" s="38"/>
      <c r="F215" s="38"/>
      <c r="G215" s="39">
        <v>7.2382687982489979E-4</v>
      </c>
    </row>
    <row r="216" spans="1:7" x14ac:dyDescent="0.25">
      <c r="A216" s="66" t="s">
        <v>136</v>
      </c>
      <c r="B216" s="69" t="s">
        <v>192</v>
      </c>
      <c r="C216" s="70" t="s">
        <v>56</v>
      </c>
      <c r="D216" s="37">
        <v>280</v>
      </c>
      <c r="E216" s="38"/>
      <c r="F216" s="38"/>
      <c r="G216" s="39">
        <v>5.6261385853525472E-4</v>
      </c>
    </row>
    <row r="217" spans="1:7" ht="72" x14ac:dyDescent="0.25">
      <c r="A217" s="66" t="s">
        <v>193</v>
      </c>
      <c r="B217" s="69" t="s">
        <v>194</v>
      </c>
      <c r="C217" s="70" t="s">
        <v>56</v>
      </c>
      <c r="D217" s="37">
        <v>272</v>
      </c>
      <c r="E217" s="38"/>
      <c r="F217" s="38"/>
      <c r="G217" s="39">
        <v>5.6910934214983086E-4</v>
      </c>
    </row>
    <row r="218" spans="1:7" x14ac:dyDescent="0.25">
      <c r="A218" s="66" t="s">
        <v>535</v>
      </c>
      <c r="B218" s="69" t="s">
        <v>536</v>
      </c>
      <c r="C218" s="70" t="s">
        <v>56</v>
      </c>
      <c r="D218" s="37">
        <v>63.75</v>
      </c>
      <c r="E218" s="38"/>
      <c r="F218" s="38"/>
      <c r="G218" s="39">
        <v>8.0332401521178139E-5</v>
      </c>
    </row>
    <row r="219" spans="1:7" x14ac:dyDescent="0.25">
      <c r="A219" s="79">
        <v>916</v>
      </c>
      <c r="B219" s="80" t="s">
        <v>537</v>
      </c>
      <c r="C219" s="70" t="s">
        <v>109</v>
      </c>
      <c r="D219" s="37">
        <v>264</v>
      </c>
      <c r="E219" s="38"/>
      <c r="F219" s="38"/>
      <c r="G219" s="39">
        <v>3.935498895890237E-5</v>
      </c>
    </row>
    <row r="220" spans="1:7" ht="36" x14ac:dyDescent="0.25">
      <c r="A220" s="79">
        <v>917</v>
      </c>
      <c r="B220" s="80" t="s">
        <v>538</v>
      </c>
      <c r="C220" s="70" t="s">
        <v>56</v>
      </c>
      <c r="D220" s="37">
        <v>51</v>
      </c>
      <c r="E220" s="38"/>
      <c r="F220" s="38"/>
      <c r="G220" s="39">
        <v>4.1310291624520088E-5</v>
      </c>
    </row>
    <row r="221" spans="1:7" x14ac:dyDescent="0.25">
      <c r="A221" s="79">
        <v>918</v>
      </c>
      <c r="B221" s="80" t="s">
        <v>195</v>
      </c>
      <c r="C221" s="70" t="s">
        <v>56</v>
      </c>
      <c r="D221" s="37">
        <v>111</v>
      </c>
      <c r="E221" s="38"/>
      <c r="F221" s="38"/>
      <c r="G221" s="39">
        <v>1.8544403097576931E-4</v>
      </c>
    </row>
    <row r="222" spans="1:7" ht="324" x14ac:dyDescent="0.25">
      <c r="A222" s="81" t="s">
        <v>539</v>
      </c>
      <c r="B222" s="82" t="s">
        <v>775</v>
      </c>
      <c r="C222" s="83" t="s">
        <v>56</v>
      </c>
      <c r="D222" s="37">
        <v>38</v>
      </c>
      <c r="E222" s="38"/>
      <c r="F222" s="38"/>
      <c r="G222" s="39">
        <v>1.627780011838787E-3</v>
      </c>
    </row>
    <row r="223" spans="1:7" ht="270" x14ac:dyDescent="0.25">
      <c r="A223" s="84" t="s">
        <v>196</v>
      </c>
      <c r="B223" s="85" t="s">
        <v>197</v>
      </c>
      <c r="C223" s="86" t="s">
        <v>56</v>
      </c>
      <c r="D223" s="37">
        <v>268</v>
      </c>
      <c r="E223" s="38"/>
      <c r="F223" s="38"/>
      <c r="G223" s="39">
        <v>3.7629326426282059E-3</v>
      </c>
    </row>
    <row r="224" spans="1:7" ht="360" x14ac:dyDescent="0.25">
      <c r="A224" s="87" t="s">
        <v>540</v>
      </c>
      <c r="B224" s="88" t="s">
        <v>541</v>
      </c>
      <c r="C224" s="86" t="s">
        <v>56</v>
      </c>
      <c r="D224" s="37">
        <v>111</v>
      </c>
      <c r="E224" s="38"/>
      <c r="F224" s="38"/>
      <c r="G224" s="39">
        <v>1.5321122069642664E-3</v>
      </c>
    </row>
    <row r="225" spans="1:7" ht="306" x14ac:dyDescent="0.25">
      <c r="A225" s="84" t="s">
        <v>198</v>
      </c>
      <c r="B225" s="85" t="s">
        <v>199</v>
      </c>
      <c r="C225" s="86" t="s">
        <v>56</v>
      </c>
      <c r="D225" s="37">
        <v>111</v>
      </c>
      <c r="E225" s="38"/>
      <c r="F225" s="38"/>
      <c r="G225" s="39">
        <v>1.8951779687708585E-3</v>
      </c>
    </row>
    <row r="226" spans="1:7" ht="108" x14ac:dyDescent="0.25">
      <c r="A226" s="87" t="s">
        <v>542</v>
      </c>
      <c r="B226" s="85" t="s">
        <v>776</v>
      </c>
      <c r="C226" s="89" t="s">
        <v>56</v>
      </c>
      <c r="D226" s="37">
        <v>85</v>
      </c>
      <c r="E226" s="38"/>
      <c r="F226" s="38"/>
      <c r="G226" s="39">
        <v>5.5752354432454408E-4</v>
      </c>
    </row>
    <row r="227" spans="1:7" x14ac:dyDescent="0.25">
      <c r="A227" s="87" t="s">
        <v>543</v>
      </c>
      <c r="B227" s="85" t="s">
        <v>544</v>
      </c>
      <c r="C227" s="89" t="s">
        <v>56</v>
      </c>
      <c r="D227" s="37">
        <v>34</v>
      </c>
      <c r="E227" s="38"/>
      <c r="F227" s="38"/>
      <c r="G227" s="39">
        <v>4.7811670965748225E-4</v>
      </c>
    </row>
    <row r="228" spans="1:7" ht="54" x14ac:dyDescent="0.25">
      <c r="A228" s="87" t="s">
        <v>200</v>
      </c>
      <c r="B228" s="85" t="s">
        <v>201</v>
      </c>
      <c r="C228" s="89" t="s">
        <v>56</v>
      </c>
      <c r="D228" s="37">
        <v>17</v>
      </c>
      <c r="E228" s="38"/>
      <c r="F228" s="38"/>
      <c r="G228" s="39">
        <v>1.3890498228185091E-4</v>
      </c>
    </row>
    <row r="229" spans="1:7" ht="108" x14ac:dyDescent="0.25">
      <c r="A229" s="87" t="s">
        <v>545</v>
      </c>
      <c r="B229" s="85" t="s">
        <v>546</v>
      </c>
      <c r="C229" s="89" t="s">
        <v>56</v>
      </c>
      <c r="D229" s="37">
        <v>85</v>
      </c>
      <c r="E229" s="38"/>
      <c r="F229" s="38"/>
      <c r="G229" s="39">
        <v>2.076315228105364E-4</v>
      </c>
    </row>
    <row r="230" spans="1:7" ht="180" x14ac:dyDescent="0.25">
      <c r="A230" s="87" t="s">
        <v>202</v>
      </c>
      <c r="B230" s="85" t="s">
        <v>203</v>
      </c>
      <c r="C230" s="83" t="s">
        <v>56</v>
      </c>
      <c r="D230" s="37">
        <v>115</v>
      </c>
      <c r="E230" s="38"/>
      <c r="F230" s="38"/>
      <c r="G230" s="39">
        <v>6.5474149192366391E-5</v>
      </c>
    </row>
    <row r="231" spans="1:7" ht="54" x14ac:dyDescent="0.25">
      <c r="A231" s="79" t="s">
        <v>547</v>
      </c>
      <c r="B231" s="80" t="s">
        <v>548</v>
      </c>
      <c r="C231" s="70" t="s">
        <v>56</v>
      </c>
      <c r="D231" s="37">
        <v>30</v>
      </c>
      <c r="E231" s="38"/>
      <c r="F231" s="38"/>
      <c r="G231" s="39">
        <v>1.9677301564395675E-4</v>
      </c>
    </row>
    <row r="232" spans="1:7" ht="162" x14ac:dyDescent="0.25">
      <c r="A232" s="68" t="s">
        <v>549</v>
      </c>
      <c r="B232" s="90" t="s">
        <v>777</v>
      </c>
      <c r="C232" s="77" t="s">
        <v>56</v>
      </c>
      <c r="D232" s="37">
        <v>47</v>
      </c>
      <c r="E232" s="38"/>
      <c r="F232" s="38"/>
      <c r="G232" s="39">
        <v>7.9998393861209203E-6</v>
      </c>
    </row>
    <row r="233" spans="1:7" ht="90" x14ac:dyDescent="0.25">
      <c r="A233" s="68" t="s">
        <v>204</v>
      </c>
      <c r="B233" s="78" t="s">
        <v>550</v>
      </c>
      <c r="C233" s="77" t="s">
        <v>123</v>
      </c>
      <c r="D233" s="37">
        <v>319</v>
      </c>
      <c r="E233" s="38"/>
      <c r="F233" s="38"/>
      <c r="G233" s="39">
        <v>8.8554275357048245E-5</v>
      </c>
    </row>
    <row r="234" spans="1:7" ht="36" x14ac:dyDescent="0.25">
      <c r="A234" s="68" t="s">
        <v>205</v>
      </c>
      <c r="B234" s="76" t="s">
        <v>551</v>
      </c>
      <c r="C234" s="77" t="s">
        <v>123</v>
      </c>
      <c r="D234" s="37">
        <v>387</v>
      </c>
      <c r="E234" s="38"/>
      <c r="F234" s="38"/>
      <c r="G234" s="39">
        <v>2.6555587863306969E-5</v>
      </c>
    </row>
    <row r="235" spans="1:7" ht="36" x14ac:dyDescent="0.25">
      <c r="A235" s="41">
        <v>1000</v>
      </c>
      <c r="B235" s="54" t="s">
        <v>206</v>
      </c>
      <c r="C235" s="36"/>
      <c r="D235" s="37">
        <v>0</v>
      </c>
      <c r="E235" s="38"/>
      <c r="F235" s="38"/>
      <c r="G235" s="39"/>
    </row>
    <row r="236" spans="1:7" ht="36" x14ac:dyDescent="0.25">
      <c r="A236" s="36">
        <v>1001</v>
      </c>
      <c r="B236" s="50" t="s">
        <v>207</v>
      </c>
      <c r="C236" s="36"/>
      <c r="D236" s="37">
        <v>0</v>
      </c>
      <c r="E236" s="38"/>
      <c r="F236" s="38"/>
      <c r="G236" s="39"/>
    </row>
    <row r="237" spans="1:7" x14ac:dyDescent="0.25">
      <c r="A237" s="36" t="s">
        <v>11</v>
      </c>
      <c r="B237" s="50" t="s">
        <v>208</v>
      </c>
      <c r="C237" s="36" t="s">
        <v>13</v>
      </c>
      <c r="D237" s="37">
        <v>230</v>
      </c>
      <c r="E237" s="38"/>
      <c r="F237" s="38"/>
      <c r="G237" s="39">
        <v>5.5990258269494593E-4</v>
      </c>
    </row>
    <row r="238" spans="1:7" ht="36" x14ac:dyDescent="0.25">
      <c r="A238" s="36" t="s">
        <v>210</v>
      </c>
      <c r="B238" s="50" t="s">
        <v>211</v>
      </c>
      <c r="C238" s="36"/>
      <c r="D238" s="37">
        <v>0</v>
      </c>
      <c r="E238" s="38"/>
      <c r="F238" s="38"/>
      <c r="G238" s="39"/>
    </row>
    <row r="239" spans="1:7" x14ac:dyDescent="0.25">
      <c r="A239" s="36" t="s">
        <v>11</v>
      </c>
      <c r="B239" s="50" t="s">
        <v>208</v>
      </c>
      <c r="C239" s="36" t="s">
        <v>13</v>
      </c>
      <c r="D239" s="37">
        <v>4384.3999999999996</v>
      </c>
      <c r="E239" s="38"/>
      <c r="F239" s="38"/>
      <c r="G239" s="39">
        <v>1.4387461857026346E-2</v>
      </c>
    </row>
    <row r="240" spans="1:7" x14ac:dyDescent="0.25">
      <c r="A240" s="36" t="s">
        <v>16</v>
      </c>
      <c r="B240" s="50" t="s">
        <v>209</v>
      </c>
      <c r="C240" s="36" t="s">
        <v>13</v>
      </c>
      <c r="D240" s="37">
        <v>425</v>
      </c>
      <c r="E240" s="38"/>
      <c r="F240" s="38"/>
      <c r="G240" s="39">
        <v>1.6874315071957531E-3</v>
      </c>
    </row>
    <row r="241" spans="1:7" ht="54" x14ac:dyDescent="0.25">
      <c r="A241" s="36" t="s">
        <v>212</v>
      </c>
      <c r="B241" s="50" t="s">
        <v>213</v>
      </c>
      <c r="C241" s="36"/>
      <c r="D241" s="37">
        <v>0</v>
      </c>
      <c r="E241" s="38"/>
      <c r="F241" s="38"/>
      <c r="G241" s="39"/>
    </row>
    <row r="242" spans="1:7" x14ac:dyDescent="0.25">
      <c r="A242" s="36" t="s">
        <v>11</v>
      </c>
      <c r="B242" s="50" t="s">
        <v>214</v>
      </c>
      <c r="C242" s="36" t="s">
        <v>56</v>
      </c>
      <c r="D242" s="37">
        <v>586</v>
      </c>
      <c r="E242" s="38"/>
      <c r="F242" s="38"/>
      <c r="G242" s="39">
        <v>2.383211463631442E-4</v>
      </c>
    </row>
    <row r="243" spans="1:7" x14ac:dyDescent="0.25">
      <c r="A243" s="36" t="s">
        <v>14</v>
      </c>
      <c r="B243" s="50" t="s">
        <v>215</v>
      </c>
      <c r="C243" s="36" t="s">
        <v>56</v>
      </c>
      <c r="D243" s="37">
        <v>425</v>
      </c>
      <c r="E243" s="38"/>
      <c r="F243" s="38"/>
      <c r="G243" s="39">
        <v>1.6648777446451416E-4</v>
      </c>
    </row>
    <row r="244" spans="1:7" ht="162" x14ac:dyDescent="0.25">
      <c r="A244" s="64" t="s">
        <v>216</v>
      </c>
      <c r="B244" s="63" t="s">
        <v>778</v>
      </c>
      <c r="C244" s="64" t="s">
        <v>56</v>
      </c>
      <c r="D244" s="37">
        <v>1781</v>
      </c>
      <c r="E244" s="38"/>
      <c r="F244" s="38"/>
      <c r="G244" s="39">
        <v>2.1491235774162734E-3</v>
      </c>
    </row>
    <row r="245" spans="1:7" x14ac:dyDescent="0.25">
      <c r="A245" s="36">
        <v>1005</v>
      </c>
      <c r="B245" s="50" t="s">
        <v>217</v>
      </c>
      <c r="C245" s="36" t="s">
        <v>13</v>
      </c>
      <c r="D245" s="37">
        <v>43</v>
      </c>
      <c r="E245" s="38"/>
      <c r="F245" s="38"/>
      <c r="G245" s="39">
        <v>4.2028634992174861E-5</v>
      </c>
    </row>
    <row r="246" spans="1:7" ht="54" x14ac:dyDescent="0.25">
      <c r="A246" s="36" t="s">
        <v>218</v>
      </c>
      <c r="B246" s="50" t="s">
        <v>219</v>
      </c>
      <c r="C246" s="36"/>
      <c r="D246" s="37">
        <v>0</v>
      </c>
      <c r="E246" s="38"/>
      <c r="F246" s="38"/>
      <c r="G246" s="39"/>
    </row>
    <row r="247" spans="1:7" x14ac:dyDescent="0.25">
      <c r="A247" s="36" t="s">
        <v>14</v>
      </c>
      <c r="B247" s="50" t="s">
        <v>209</v>
      </c>
      <c r="C247" s="36" t="s">
        <v>13</v>
      </c>
      <c r="D247" s="37">
        <v>85</v>
      </c>
      <c r="E247" s="38"/>
      <c r="F247" s="38"/>
      <c r="G247" s="39">
        <v>2.1520390157383506E-4</v>
      </c>
    </row>
    <row r="248" spans="1:7" ht="36" x14ac:dyDescent="0.25">
      <c r="A248" s="36">
        <v>1007</v>
      </c>
      <c r="B248" s="50" t="s">
        <v>220</v>
      </c>
      <c r="C248" s="36" t="s">
        <v>56</v>
      </c>
      <c r="D248" s="37">
        <v>43</v>
      </c>
      <c r="E248" s="38"/>
      <c r="F248" s="38"/>
      <c r="G248" s="39">
        <v>3.8170132470682009E-6</v>
      </c>
    </row>
    <row r="249" spans="1:7" x14ac:dyDescent="0.25">
      <c r="A249" s="36">
        <v>1008</v>
      </c>
      <c r="B249" s="50" t="s">
        <v>221</v>
      </c>
      <c r="C249" s="36" t="s">
        <v>13</v>
      </c>
      <c r="D249" s="37">
        <v>3</v>
      </c>
      <c r="E249" s="38"/>
      <c r="F249" s="38"/>
      <c r="G249" s="39">
        <v>3.3635258289382577E-6</v>
      </c>
    </row>
    <row r="250" spans="1:7" ht="36" x14ac:dyDescent="0.25">
      <c r="A250" s="36">
        <v>1010</v>
      </c>
      <c r="B250" s="50" t="s">
        <v>222</v>
      </c>
      <c r="C250" s="36" t="s">
        <v>56</v>
      </c>
      <c r="D250" s="37">
        <v>3</v>
      </c>
      <c r="E250" s="38"/>
      <c r="F250" s="38"/>
      <c r="G250" s="39">
        <v>1.4588786727924972E-6</v>
      </c>
    </row>
    <row r="251" spans="1:7" ht="144" x14ac:dyDescent="0.25">
      <c r="A251" s="64" t="s">
        <v>223</v>
      </c>
      <c r="B251" s="63" t="s">
        <v>779</v>
      </c>
      <c r="C251" s="64" t="s">
        <v>13</v>
      </c>
      <c r="D251" s="37">
        <v>646</v>
      </c>
      <c r="E251" s="38"/>
      <c r="F251" s="38"/>
      <c r="G251" s="39">
        <v>1.9624725911584107E-3</v>
      </c>
    </row>
    <row r="252" spans="1:7" x14ac:dyDescent="0.25">
      <c r="A252" s="36" t="s">
        <v>224</v>
      </c>
      <c r="B252" s="50" t="s">
        <v>225</v>
      </c>
      <c r="C252" s="36"/>
      <c r="D252" s="37">
        <v>0</v>
      </c>
      <c r="E252" s="38"/>
      <c r="F252" s="38"/>
      <c r="G252" s="39"/>
    </row>
    <row r="253" spans="1:7" x14ac:dyDescent="0.25">
      <c r="A253" s="36" t="s">
        <v>11</v>
      </c>
      <c r="B253" s="50" t="s">
        <v>61</v>
      </c>
      <c r="C253" s="36" t="s">
        <v>13</v>
      </c>
      <c r="D253" s="37">
        <v>710</v>
      </c>
      <c r="E253" s="38"/>
      <c r="F253" s="38"/>
      <c r="G253" s="39">
        <v>2.8909340472360319E-4</v>
      </c>
    </row>
    <row r="254" spans="1:7" x14ac:dyDescent="0.25">
      <c r="A254" s="36" t="s">
        <v>14</v>
      </c>
      <c r="B254" s="50" t="s">
        <v>63</v>
      </c>
      <c r="C254" s="36" t="s">
        <v>13</v>
      </c>
      <c r="D254" s="37">
        <v>710</v>
      </c>
      <c r="E254" s="38"/>
      <c r="F254" s="38"/>
      <c r="G254" s="39">
        <v>5.2029962295634276E-4</v>
      </c>
    </row>
    <row r="255" spans="1:7" x14ac:dyDescent="0.25">
      <c r="A255" s="36" t="s">
        <v>16</v>
      </c>
      <c r="B255" s="50" t="s">
        <v>65</v>
      </c>
      <c r="C255" s="36" t="s">
        <v>13</v>
      </c>
      <c r="D255" s="37">
        <v>21</v>
      </c>
      <c r="E255" s="38"/>
      <c r="F255" s="38"/>
      <c r="G255" s="39">
        <v>2.0525612438038886E-5</v>
      </c>
    </row>
    <row r="256" spans="1:7" x14ac:dyDescent="0.25">
      <c r="A256" s="36" t="s">
        <v>20</v>
      </c>
      <c r="B256" s="50" t="s">
        <v>226</v>
      </c>
      <c r="C256" s="36" t="s">
        <v>13</v>
      </c>
      <c r="D256" s="37">
        <v>21</v>
      </c>
      <c r="E256" s="38"/>
      <c r="F256" s="38"/>
      <c r="G256" s="39">
        <v>2.3939793776449104E-5</v>
      </c>
    </row>
    <row r="257" spans="1:7" x14ac:dyDescent="0.25">
      <c r="A257" s="36" t="s">
        <v>227</v>
      </c>
      <c r="B257" s="50" t="s">
        <v>228</v>
      </c>
      <c r="C257" s="36"/>
      <c r="D257" s="37">
        <v>0</v>
      </c>
      <c r="E257" s="38"/>
      <c r="F257" s="38"/>
      <c r="G257" s="39"/>
    </row>
    <row r="258" spans="1:7" x14ac:dyDescent="0.25">
      <c r="A258" s="36" t="s">
        <v>11</v>
      </c>
      <c r="B258" s="50" t="s">
        <v>61</v>
      </c>
      <c r="C258" s="36" t="s">
        <v>56</v>
      </c>
      <c r="D258" s="37">
        <v>213</v>
      </c>
      <c r="E258" s="38"/>
      <c r="F258" s="38"/>
      <c r="G258" s="39">
        <v>5.6517075568002991E-6</v>
      </c>
    </row>
    <row r="259" spans="1:7" x14ac:dyDescent="0.25">
      <c r="A259" s="36" t="s">
        <v>14</v>
      </c>
      <c r="B259" s="50" t="s">
        <v>63</v>
      </c>
      <c r="C259" s="36" t="s">
        <v>56</v>
      </c>
      <c r="D259" s="37">
        <v>213</v>
      </c>
      <c r="E259" s="38"/>
      <c r="F259" s="38"/>
      <c r="G259" s="39">
        <v>1.0173073602240539E-5</v>
      </c>
    </row>
    <row r="260" spans="1:7" ht="36" x14ac:dyDescent="0.25">
      <c r="A260" s="41">
        <v>1100</v>
      </c>
      <c r="B260" s="54" t="s">
        <v>229</v>
      </c>
      <c r="C260" s="36"/>
      <c r="D260" s="37">
        <v>0</v>
      </c>
      <c r="E260" s="38"/>
      <c r="F260" s="38"/>
      <c r="G260" s="39"/>
    </row>
    <row r="261" spans="1:7" ht="36" x14ac:dyDescent="0.25">
      <c r="A261" s="36">
        <v>1101</v>
      </c>
      <c r="B261" s="50" t="s">
        <v>230</v>
      </c>
      <c r="C261" s="36"/>
      <c r="D261" s="37">
        <v>0</v>
      </c>
      <c r="E261" s="38"/>
      <c r="F261" s="38"/>
      <c r="G261" s="39"/>
    </row>
    <row r="262" spans="1:7" x14ac:dyDescent="0.25">
      <c r="A262" s="36" t="s">
        <v>14</v>
      </c>
      <c r="B262" s="50" t="s">
        <v>231</v>
      </c>
      <c r="C262" s="36" t="s">
        <v>56</v>
      </c>
      <c r="D262" s="37">
        <v>659</v>
      </c>
      <c r="E262" s="38"/>
      <c r="F262" s="38"/>
      <c r="G262" s="39">
        <v>1.2621567956745751E-4</v>
      </c>
    </row>
    <row r="263" spans="1:7" ht="36" x14ac:dyDescent="0.25">
      <c r="A263" s="41">
        <v>1200</v>
      </c>
      <c r="B263" s="54" t="s">
        <v>232</v>
      </c>
      <c r="C263" s="36"/>
      <c r="D263" s="37">
        <v>0</v>
      </c>
      <c r="E263" s="38"/>
      <c r="F263" s="38"/>
      <c r="G263" s="39"/>
    </row>
    <row r="264" spans="1:7" ht="36" x14ac:dyDescent="0.25">
      <c r="A264" s="36" t="s">
        <v>233</v>
      </c>
      <c r="B264" s="50" t="s">
        <v>234</v>
      </c>
      <c r="C264" s="36"/>
      <c r="D264" s="37">
        <v>0</v>
      </c>
      <c r="E264" s="38"/>
      <c r="F264" s="38"/>
      <c r="G264" s="39"/>
    </row>
    <row r="265" spans="1:7" x14ac:dyDescent="0.25">
      <c r="A265" s="36" t="s">
        <v>11</v>
      </c>
      <c r="B265" s="50" t="s">
        <v>235</v>
      </c>
      <c r="C265" s="36" t="s">
        <v>56</v>
      </c>
      <c r="D265" s="37">
        <v>30661</v>
      </c>
      <c r="E265" s="38"/>
      <c r="F265" s="38"/>
      <c r="G265" s="39">
        <v>4.8517403133495271E-3</v>
      </c>
    </row>
    <row r="266" spans="1:7" ht="36" x14ac:dyDescent="0.25">
      <c r="A266" s="36" t="s">
        <v>236</v>
      </c>
      <c r="B266" s="50" t="s">
        <v>237</v>
      </c>
      <c r="C266" s="36"/>
      <c r="D266" s="37">
        <v>0</v>
      </c>
      <c r="E266" s="38"/>
      <c r="F266" s="38"/>
      <c r="G266" s="39"/>
    </row>
    <row r="267" spans="1:7" x14ac:dyDescent="0.25">
      <c r="A267" s="36" t="s">
        <v>11</v>
      </c>
      <c r="B267" s="50" t="s">
        <v>235</v>
      </c>
      <c r="C267" s="36" t="s">
        <v>56</v>
      </c>
      <c r="D267" s="37">
        <v>28268</v>
      </c>
      <c r="E267" s="38"/>
      <c r="F267" s="38"/>
      <c r="G267" s="39">
        <v>3.6275558524419813E-3</v>
      </c>
    </row>
    <row r="268" spans="1:7" x14ac:dyDescent="0.25">
      <c r="A268" s="36">
        <v>1204</v>
      </c>
      <c r="B268" s="50" t="s">
        <v>238</v>
      </c>
      <c r="C268" s="36" t="s">
        <v>56</v>
      </c>
      <c r="D268" s="37">
        <v>10949.5</v>
      </c>
      <c r="E268" s="38"/>
      <c r="F268" s="38"/>
      <c r="G268" s="39">
        <v>1.3417308118539445E-3</v>
      </c>
    </row>
    <row r="269" spans="1:7" x14ac:dyDescent="0.25">
      <c r="A269" s="36">
        <v>1206</v>
      </c>
      <c r="B269" s="50" t="s">
        <v>472</v>
      </c>
      <c r="C269" s="36"/>
      <c r="D269" s="37">
        <v>0</v>
      </c>
      <c r="E269" s="38"/>
      <c r="F269" s="38"/>
      <c r="G269" s="39"/>
    </row>
    <row r="270" spans="1:7" x14ac:dyDescent="0.25">
      <c r="A270" s="36" t="s">
        <v>11</v>
      </c>
      <c r="B270" s="50" t="s">
        <v>61</v>
      </c>
      <c r="C270" s="36" t="s">
        <v>56</v>
      </c>
      <c r="D270" s="37">
        <v>12042</v>
      </c>
      <c r="E270" s="38"/>
      <c r="F270" s="38"/>
      <c r="G270" s="39">
        <v>2.7885423774233736E-4</v>
      </c>
    </row>
    <row r="271" spans="1:7" x14ac:dyDescent="0.25">
      <c r="A271" s="36" t="s">
        <v>14</v>
      </c>
      <c r="B271" s="50" t="s">
        <v>63</v>
      </c>
      <c r="C271" s="36" t="s">
        <v>56</v>
      </c>
      <c r="D271" s="37">
        <v>12042</v>
      </c>
      <c r="E271" s="38"/>
      <c r="F271" s="38"/>
      <c r="G271" s="39">
        <v>4.9961384262168769E-4</v>
      </c>
    </row>
    <row r="272" spans="1:7" ht="36" x14ac:dyDescent="0.25">
      <c r="A272" s="36" t="s">
        <v>239</v>
      </c>
      <c r="B272" s="50" t="s">
        <v>240</v>
      </c>
      <c r="C272" s="36" t="s">
        <v>109</v>
      </c>
      <c r="D272" s="37">
        <v>850</v>
      </c>
      <c r="E272" s="38"/>
      <c r="F272" s="38"/>
      <c r="G272" s="39">
        <v>1.6402736400444746E-5</v>
      </c>
    </row>
    <row r="273" spans="1:7" ht="54" x14ac:dyDescent="0.25">
      <c r="A273" s="36" t="s">
        <v>241</v>
      </c>
      <c r="B273" s="50" t="s">
        <v>242</v>
      </c>
      <c r="C273" s="36" t="s">
        <v>56</v>
      </c>
      <c r="D273" s="37">
        <v>43</v>
      </c>
      <c r="E273" s="38"/>
      <c r="F273" s="38"/>
      <c r="G273" s="39">
        <v>1.1741464662177182E-5</v>
      </c>
    </row>
    <row r="274" spans="1:7" x14ac:dyDescent="0.25">
      <c r="A274" s="36" t="s">
        <v>243</v>
      </c>
      <c r="B274" s="50" t="s">
        <v>244</v>
      </c>
      <c r="C274" s="36" t="s">
        <v>109</v>
      </c>
      <c r="D274" s="37">
        <v>272</v>
      </c>
      <c r="E274" s="38"/>
      <c r="F274" s="38"/>
      <c r="G274" s="39">
        <v>4.4615443009209702E-6</v>
      </c>
    </row>
    <row r="275" spans="1:7" ht="36" x14ac:dyDescent="0.25">
      <c r="A275" s="36" t="s">
        <v>245</v>
      </c>
      <c r="B275" s="50" t="s">
        <v>246</v>
      </c>
      <c r="C275" s="36" t="s">
        <v>109</v>
      </c>
      <c r="D275" s="37">
        <v>204</v>
      </c>
      <c r="E275" s="38"/>
      <c r="F275" s="38"/>
      <c r="G275" s="39">
        <v>5.0224223783554176E-6</v>
      </c>
    </row>
    <row r="276" spans="1:7" ht="36" x14ac:dyDescent="0.25">
      <c r="A276" s="41">
        <v>1300</v>
      </c>
      <c r="B276" s="58" t="s">
        <v>247</v>
      </c>
      <c r="C276" s="36"/>
      <c r="D276" s="37">
        <v>0</v>
      </c>
      <c r="E276" s="38"/>
      <c r="F276" s="38"/>
      <c r="G276" s="39"/>
    </row>
    <row r="277" spans="1:7" x14ac:dyDescent="0.25">
      <c r="A277" s="36">
        <v>1301</v>
      </c>
      <c r="B277" s="51" t="s">
        <v>248</v>
      </c>
      <c r="C277" s="36" t="s">
        <v>56</v>
      </c>
      <c r="D277" s="37">
        <v>1953</v>
      </c>
      <c r="E277" s="38"/>
      <c r="F277" s="38"/>
      <c r="G277" s="39">
        <v>3.9006768513789396E-5</v>
      </c>
    </row>
    <row r="278" spans="1:7" ht="54" x14ac:dyDescent="0.25">
      <c r="A278" s="36" t="s">
        <v>249</v>
      </c>
      <c r="B278" s="91" t="s">
        <v>250</v>
      </c>
      <c r="C278" s="92" t="s">
        <v>56</v>
      </c>
      <c r="D278" s="37">
        <v>25836</v>
      </c>
      <c r="E278" s="38"/>
      <c r="F278" s="38"/>
      <c r="G278" s="39">
        <v>1.5218727065316121E-3</v>
      </c>
    </row>
    <row r="279" spans="1:7" ht="72" x14ac:dyDescent="0.25">
      <c r="A279" s="92" t="s">
        <v>251</v>
      </c>
      <c r="B279" s="60" t="s">
        <v>780</v>
      </c>
      <c r="C279" s="92" t="s">
        <v>56</v>
      </c>
      <c r="D279" s="37">
        <v>3389</v>
      </c>
      <c r="E279" s="38"/>
      <c r="F279" s="38"/>
      <c r="G279" s="39">
        <v>2.6846156044570021E-4</v>
      </c>
    </row>
    <row r="280" spans="1:7" ht="72" x14ac:dyDescent="0.25">
      <c r="A280" s="92" t="s">
        <v>252</v>
      </c>
      <c r="B280" s="51" t="s">
        <v>552</v>
      </c>
      <c r="C280" s="92" t="s">
        <v>56</v>
      </c>
      <c r="D280" s="37">
        <v>986</v>
      </c>
      <c r="E280" s="38"/>
      <c r="F280" s="38"/>
      <c r="G280" s="39">
        <v>7.8106550191637774E-5</v>
      </c>
    </row>
    <row r="281" spans="1:7" ht="36" x14ac:dyDescent="0.25">
      <c r="A281" s="36">
        <v>1306</v>
      </c>
      <c r="B281" s="51" t="s">
        <v>553</v>
      </c>
      <c r="C281" s="36" t="s">
        <v>56</v>
      </c>
      <c r="D281" s="37">
        <v>2280</v>
      </c>
      <c r="E281" s="38"/>
      <c r="F281" s="38"/>
      <c r="G281" s="39">
        <v>4.2249010580049068E-4</v>
      </c>
    </row>
    <row r="282" spans="1:7" ht="54" x14ac:dyDescent="0.25">
      <c r="A282" s="93" t="s">
        <v>253</v>
      </c>
      <c r="B282" s="51" t="s">
        <v>254</v>
      </c>
      <c r="C282" s="92" t="s">
        <v>56</v>
      </c>
      <c r="D282" s="37">
        <v>619</v>
      </c>
      <c r="E282" s="38"/>
      <c r="F282" s="38"/>
      <c r="G282" s="39">
        <v>1.1470235767127358E-4</v>
      </c>
    </row>
    <row r="283" spans="1:7" ht="36" x14ac:dyDescent="0.25">
      <c r="A283" s="36">
        <v>1307</v>
      </c>
      <c r="B283" s="51" t="s">
        <v>554</v>
      </c>
      <c r="C283" s="36" t="s">
        <v>56</v>
      </c>
      <c r="D283" s="37">
        <v>301</v>
      </c>
      <c r="E283" s="38"/>
      <c r="F283" s="38"/>
      <c r="G283" s="39">
        <v>3.8481302028866916E-5</v>
      </c>
    </row>
    <row r="284" spans="1:7" ht="36" x14ac:dyDescent="0.25">
      <c r="A284" s="36">
        <v>1312</v>
      </c>
      <c r="B284" s="51" t="s">
        <v>255</v>
      </c>
      <c r="C284" s="36" t="s">
        <v>56</v>
      </c>
      <c r="D284" s="37">
        <v>480</v>
      </c>
      <c r="E284" s="38"/>
      <c r="F284" s="38"/>
      <c r="G284" s="39">
        <v>2.8506026130278796E-5</v>
      </c>
    </row>
    <row r="285" spans="1:7" ht="72" x14ac:dyDescent="0.25">
      <c r="A285" s="36" t="s">
        <v>256</v>
      </c>
      <c r="B285" s="51" t="s">
        <v>257</v>
      </c>
      <c r="C285" s="36" t="s">
        <v>56</v>
      </c>
      <c r="D285" s="37">
        <v>765</v>
      </c>
      <c r="E285" s="38"/>
      <c r="F285" s="38"/>
      <c r="G285" s="39">
        <v>6.1762453573824629E-4</v>
      </c>
    </row>
    <row r="286" spans="1:7" ht="36" x14ac:dyDescent="0.25">
      <c r="A286" s="36">
        <v>1316</v>
      </c>
      <c r="B286" s="51" t="s">
        <v>555</v>
      </c>
      <c r="C286" s="36" t="s">
        <v>56</v>
      </c>
      <c r="D286" s="37">
        <v>510</v>
      </c>
      <c r="E286" s="38"/>
      <c r="F286" s="38"/>
      <c r="G286" s="39">
        <v>3.4125893081125291E-5</v>
      </c>
    </row>
    <row r="287" spans="1:7" ht="36" x14ac:dyDescent="0.25">
      <c r="A287" s="36" t="s">
        <v>258</v>
      </c>
      <c r="B287" s="60" t="s">
        <v>556</v>
      </c>
      <c r="C287" s="36" t="s">
        <v>56</v>
      </c>
      <c r="D287" s="37">
        <v>29560</v>
      </c>
      <c r="E287" s="38"/>
      <c r="F287" s="38"/>
      <c r="G287" s="39">
        <v>1.952294210788511E-3</v>
      </c>
    </row>
    <row r="288" spans="1:7" ht="90" x14ac:dyDescent="0.25">
      <c r="A288" s="64" t="s">
        <v>259</v>
      </c>
      <c r="B288" s="63" t="s">
        <v>781</v>
      </c>
      <c r="C288" s="94" t="s">
        <v>56</v>
      </c>
      <c r="D288" s="37">
        <v>19766</v>
      </c>
      <c r="E288" s="38"/>
      <c r="F288" s="38"/>
      <c r="G288" s="39">
        <v>1.6306116749840846E-3</v>
      </c>
    </row>
    <row r="289" spans="1:7" x14ac:dyDescent="0.25">
      <c r="A289" s="36">
        <v>1320</v>
      </c>
      <c r="B289" s="51" t="s">
        <v>557</v>
      </c>
      <c r="C289" s="36" t="s">
        <v>56</v>
      </c>
      <c r="D289" s="37">
        <v>355</v>
      </c>
      <c r="E289" s="38"/>
      <c r="F289" s="38"/>
      <c r="G289" s="39">
        <v>6.5970840935741676E-5</v>
      </c>
    </row>
    <row r="290" spans="1:7" ht="36" x14ac:dyDescent="0.25">
      <c r="A290" s="36">
        <v>1321</v>
      </c>
      <c r="B290" s="51" t="s">
        <v>558</v>
      </c>
      <c r="C290" s="36" t="s">
        <v>56</v>
      </c>
      <c r="D290" s="37">
        <v>187</v>
      </c>
      <c r="E290" s="38"/>
      <c r="F290" s="38"/>
      <c r="G290" s="39">
        <v>4.7002041155474416E-5</v>
      </c>
    </row>
    <row r="291" spans="1:7" ht="36" x14ac:dyDescent="0.25">
      <c r="A291" s="41">
        <v>1400</v>
      </c>
      <c r="B291" s="58" t="s">
        <v>260</v>
      </c>
      <c r="C291" s="36"/>
      <c r="D291" s="37">
        <v>0</v>
      </c>
      <c r="E291" s="38"/>
      <c r="F291" s="38"/>
      <c r="G291" s="39"/>
    </row>
    <row r="292" spans="1:7" ht="72" x14ac:dyDescent="0.25">
      <c r="A292" s="36">
        <v>1401</v>
      </c>
      <c r="B292" s="51" t="s">
        <v>261</v>
      </c>
      <c r="C292" s="36" t="s">
        <v>56</v>
      </c>
      <c r="D292" s="37">
        <v>38876</v>
      </c>
      <c r="E292" s="38"/>
      <c r="F292" s="38"/>
      <c r="G292" s="39">
        <v>1.1984497253354643E-2</v>
      </c>
    </row>
    <row r="293" spans="1:7" ht="54" x14ac:dyDescent="0.25">
      <c r="A293" s="36" t="s">
        <v>262</v>
      </c>
      <c r="B293" s="51" t="s">
        <v>263</v>
      </c>
      <c r="C293" s="36" t="s">
        <v>56</v>
      </c>
      <c r="D293" s="37">
        <v>1556</v>
      </c>
      <c r="E293" s="38"/>
      <c r="F293" s="38"/>
      <c r="G293" s="39">
        <v>4.5569204238884737E-4</v>
      </c>
    </row>
    <row r="294" spans="1:7" ht="72" x14ac:dyDescent="0.25">
      <c r="A294" s="36">
        <v>1402</v>
      </c>
      <c r="B294" s="51" t="s">
        <v>264</v>
      </c>
      <c r="C294" s="36" t="s">
        <v>56</v>
      </c>
      <c r="D294" s="37">
        <v>110</v>
      </c>
      <c r="E294" s="38"/>
      <c r="F294" s="38"/>
      <c r="G294" s="39">
        <v>2.8974951417962098E-5</v>
      </c>
    </row>
    <row r="295" spans="1:7" ht="72" x14ac:dyDescent="0.25">
      <c r="A295" s="95" t="s">
        <v>265</v>
      </c>
      <c r="B295" s="96" t="s">
        <v>782</v>
      </c>
      <c r="C295" s="97" t="s">
        <v>56</v>
      </c>
      <c r="D295" s="37">
        <v>2635</v>
      </c>
      <c r="E295" s="38"/>
      <c r="F295" s="38"/>
      <c r="G295" s="39">
        <v>6.5937770124557826E-4</v>
      </c>
    </row>
    <row r="296" spans="1:7" ht="72" x14ac:dyDescent="0.25">
      <c r="A296" s="36">
        <v>1403</v>
      </c>
      <c r="B296" s="51" t="s">
        <v>266</v>
      </c>
      <c r="C296" s="36"/>
      <c r="D296" s="37">
        <v>0</v>
      </c>
      <c r="E296" s="38"/>
      <c r="F296" s="38"/>
      <c r="G296" s="39"/>
    </row>
    <row r="297" spans="1:7" x14ac:dyDescent="0.25">
      <c r="A297" s="36" t="s">
        <v>11</v>
      </c>
      <c r="B297" s="51" t="s">
        <v>267</v>
      </c>
      <c r="C297" s="36" t="s">
        <v>56</v>
      </c>
      <c r="D297" s="37">
        <v>6606</v>
      </c>
      <c r="E297" s="38"/>
      <c r="F297" s="38"/>
      <c r="G297" s="39">
        <v>4.2928286489065373E-3</v>
      </c>
    </row>
    <row r="298" spans="1:7" x14ac:dyDescent="0.25">
      <c r="A298" s="36" t="s">
        <v>14</v>
      </c>
      <c r="B298" s="51" t="s">
        <v>268</v>
      </c>
      <c r="C298" s="36" t="s">
        <v>56</v>
      </c>
      <c r="D298" s="37">
        <v>591</v>
      </c>
      <c r="E298" s="38"/>
      <c r="F298" s="38"/>
      <c r="G298" s="39">
        <v>5.2803881993681136E-4</v>
      </c>
    </row>
    <row r="299" spans="1:7" ht="72" x14ac:dyDescent="0.25">
      <c r="A299" s="36" t="s">
        <v>269</v>
      </c>
      <c r="B299" s="65" t="s">
        <v>783</v>
      </c>
      <c r="C299" s="36"/>
      <c r="D299" s="37">
        <v>0</v>
      </c>
      <c r="E299" s="38"/>
      <c r="F299" s="38"/>
      <c r="G299" s="39"/>
    </row>
    <row r="300" spans="1:7" x14ac:dyDescent="0.25">
      <c r="A300" s="36" t="s">
        <v>11</v>
      </c>
      <c r="B300" s="60" t="s">
        <v>270</v>
      </c>
      <c r="C300" s="36" t="s">
        <v>56</v>
      </c>
      <c r="D300" s="37">
        <v>4176</v>
      </c>
      <c r="E300" s="38"/>
      <c r="F300" s="38"/>
      <c r="G300" s="39">
        <v>2.1724891755889476E-3</v>
      </c>
    </row>
    <row r="301" spans="1:7" ht="72" x14ac:dyDescent="0.25">
      <c r="A301" s="74" t="s">
        <v>271</v>
      </c>
      <c r="B301" s="65" t="s">
        <v>559</v>
      </c>
      <c r="C301" s="74" t="s">
        <v>56</v>
      </c>
      <c r="D301" s="37">
        <v>2199</v>
      </c>
      <c r="E301" s="38"/>
      <c r="F301" s="38"/>
      <c r="G301" s="39">
        <v>4.2610948537127047E-3</v>
      </c>
    </row>
    <row r="302" spans="1:7" ht="54" x14ac:dyDescent="0.25">
      <c r="A302" s="36">
        <v>1414</v>
      </c>
      <c r="B302" s="51" t="s">
        <v>560</v>
      </c>
      <c r="C302" s="36" t="s">
        <v>56</v>
      </c>
      <c r="D302" s="37">
        <v>383</v>
      </c>
      <c r="E302" s="38"/>
      <c r="F302" s="38"/>
      <c r="G302" s="39">
        <v>7.8934598919806114E-4</v>
      </c>
    </row>
    <row r="303" spans="1:7" ht="72" x14ac:dyDescent="0.25">
      <c r="A303" s="95" t="s">
        <v>272</v>
      </c>
      <c r="B303" s="63" t="s">
        <v>784</v>
      </c>
      <c r="C303" s="97"/>
      <c r="D303" s="37">
        <v>0</v>
      </c>
      <c r="E303" s="38"/>
      <c r="F303" s="38"/>
      <c r="G303" s="39"/>
    </row>
    <row r="304" spans="1:7" x14ac:dyDescent="0.25">
      <c r="A304" s="95" t="s">
        <v>14</v>
      </c>
      <c r="B304" s="63" t="s">
        <v>273</v>
      </c>
      <c r="C304" s="97" t="s">
        <v>56</v>
      </c>
      <c r="D304" s="37">
        <v>4766</v>
      </c>
      <c r="E304" s="38"/>
      <c r="F304" s="38"/>
      <c r="G304" s="39">
        <v>3.6286050968948442E-3</v>
      </c>
    </row>
    <row r="305" spans="1:7" x14ac:dyDescent="0.25">
      <c r="A305" s="95" t="s">
        <v>20</v>
      </c>
      <c r="B305" s="63" t="s">
        <v>274</v>
      </c>
      <c r="C305" s="97" t="s">
        <v>56</v>
      </c>
      <c r="D305" s="37">
        <v>588</v>
      </c>
      <c r="E305" s="38"/>
      <c r="F305" s="38"/>
      <c r="G305" s="39">
        <v>4.7209921717678878E-4</v>
      </c>
    </row>
    <row r="306" spans="1:7" ht="90" x14ac:dyDescent="0.25">
      <c r="A306" s="36" t="s">
        <v>561</v>
      </c>
      <c r="B306" s="51" t="s">
        <v>562</v>
      </c>
      <c r="C306" s="94"/>
      <c r="D306" s="37">
        <v>0</v>
      </c>
      <c r="E306" s="38"/>
      <c r="F306" s="38"/>
      <c r="G306" s="39"/>
    </row>
    <row r="307" spans="1:7" x14ac:dyDescent="0.25">
      <c r="A307" s="36" t="s">
        <v>11</v>
      </c>
      <c r="B307" s="51" t="s">
        <v>563</v>
      </c>
      <c r="C307" s="36" t="s">
        <v>56</v>
      </c>
      <c r="D307" s="37">
        <v>1261</v>
      </c>
      <c r="E307" s="38"/>
      <c r="F307" s="38"/>
      <c r="G307" s="39">
        <v>1.3204053535432522E-3</v>
      </c>
    </row>
    <row r="308" spans="1:7" x14ac:dyDescent="0.25">
      <c r="A308" s="36" t="s">
        <v>14</v>
      </c>
      <c r="B308" s="51" t="s">
        <v>564</v>
      </c>
      <c r="C308" s="36" t="s">
        <v>56</v>
      </c>
      <c r="D308" s="37">
        <v>252</v>
      </c>
      <c r="E308" s="38"/>
      <c r="F308" s="38"/>
      <c r="G308" s="39">
        <v>2.7576855304095198E-4</v>
      </c>
    </row>
    <row r="309" spans="1:7" ht="54" x14ac:dyDescent="0.25">
      <c r="A309" s="74" t="s">
        <v>565</v>
      </c>
      <c r="B309" s="75" t="s">
        <v>566</v>
      </c>
      <c r="C309" s="74"/>
      <c r="D309" s="37">
        <v>0</v>
      </c>
      <c r="E309" s="38"/>
      <c r="F309" s="38"/>
      <c r="G309" s="39"/>
    </row>
    <row r="310" spans="1:7" x14ac:dyDescent="0.25">
      <c r="A310" s="74" t="s">
        <v>11</v>
      </c>
      <c r="B310" s="98" t="s">
        <v>567</v>
      </c>
      <c r="C310" s="74" t="s">
        <v>56</v>
      </c>
      <c r="D310" s="37">
        <v>298</v>
      </c>
      <c r="E310" s="38"/>
      <c r="F310" s="38"/>
      <c r="G310" s="39">
        <v>2.3275579438915801E-4</v>
      </c>
    </row>
    <row r="311" spans="1:7" x14ac:dyDescent="0.25">
      <c r="A311" s="74" t="s">
        <v>14</v>
      </c>
      <c r="B311" s="98" t="s">
        <v>568</v>
      </c>
      <c r="C311" s="74" t="s">
        <v>56</v>
      </c>
      <c r="D311" s="37">
        <v>187</v>
      </c>
      <c r="E311" s="38"/>
      <c r="F311" s="38"/>
      <c r="G311" s="39">
        <v>1.5354601544456325E-4</v>
      </c>
    </row>
    <row r="312" spans="1:7" ht="90" x14ac:dyDescent="0.25">
      <c r="A312" s="99" t="s">
        <v>569</v>
      </c>
      <c r="B312" s="65" t="s">
        <v>785</v>
      </c>
      <c r="C312" s="36"/>
      <c r="D312" s="37">
        <v>0</v>
      </c>
      <c r="E312" s="38"/>
      <c r="F312" s="38"/>
      <c r="G312" s="39"/>
    </row>
    <row r="313" spans="1:7" x14ac:dyDescent="0.25">
      <c r="A313" s="99" t="s">
        <v>14</v>
      </c>
      <c r="B313" s="51" t="s">
        <v>570</v>
      </c>
      <c r="C313" s="36" t="s">
        <v>56</v>
      </c>
      <c r="D313" s="37">
        <v>834</v>
      </c>
      <c r="E313" s="38"/>
      <c r="F313" s="38"/>
      <c r="G313" s="39">
        <v>8.7328950424668701E-4</v>
      </c>
    </row>
    <row r="314" spans="1:7" x14ac:dyDescent="0.25">
      <c r="A314" s="99" t="s">
        <v>20</v>
      </c>
      <c r="B314" s="51" t="s">
        <v>571</v>
      </c>
      <c r="C314" s="36" t="s">
        <v>56</v>
      </c>
      <c r="D314" s="37">
        <v>119</v>
      </c>
      <c r="E314" s="38"/>
      <c r="F314" s="38"/>
      <c r="G314" s="39">
        <v>1.3022403893600513E-4</v>
      </c>
    </row>
    <row r="315" spans="1:7" ht="108" x14ac:dyDescent="0.25">
      <c r="A315" s="36" t="s">
        <v>572</v>
      </c>
      <c r="B315" s="51" t="s">
        <v>573</v>
      </c>
      <c r="C315" s="36"/>
      <c r="D315" s="37">
        <v>0</v>
      </c>
      <c r="E315" s="38"/>
      <c r="F315" s="38"/>
      <c r="G315" s="39"/>
    </row>
    <row r="316" spans="1:7" x14ac:dyDescent="0.25">
      <c r="A316" s="36" t="s">
        <v>14</v>
      </c>
      <c r="B316" s="51" t="s">
        <v>277</v>
      </c>
      <c r="C316" s="36" t="s">
        <v>56</v>
      </c>
      <c r="D316" s="37">
        <v>7621</v>
      </c>
      <c r="E316" s="38"/>
      <c r="F316" s="38"/>
      <c r="G316" s="39">
        <v>1.1265689474555965E-2</v>
      </c>
    </row>
    <row r="317" spans="1:7" ht="36" x14ac:dyDescent="0.25">
      <c r="A317" s="36">
        <v>1419</v>
      </c>
      <c r="B317" s="51" t="s">
        <v>786</v>
      </c>
      <c r="C317" s="36" t="s">
        <v>56</v>
      </c>
      <c r="D317" s="37">
        <v>97</v>
      </c>
      <c r="E317" s="38"/>
      <c r="F317" s="38"/>
      <c r="G317" s="39">
        <v>2.5878211272242839E-4</v>
      </c>
    </row>
    <row r="318" spans="1:7" ht="36" x14ac:dyDescent="0.25">
      <c r="A318" s="36">
        <v>1420</v>
      </c>
      <c r="B318" s="51" t="s">
        <v>574</v>
      </c>
      <c r="C318" s="36"/>
      <c r="D318" s="37">
        <v>0</v>
      </c>
      <c r="E318" s="38"/>
      <c r="F318" s="38"/>
      <c r="G318" s="39"/>
    </row>
    <row r="319" spans="1:7" x14ac:dyDescent="0.25">
      <c r="A319" s="36" t="s">
        <v>11</v>
      </c>
      <c r="B319" s="51" t="s">
        <v>276</v>
      </c>
      <c r="C319" s="36" t="s">
        <v>56</v>
      </c>
      <c r="D319" s="37">
        <v>63</v>
      </c>
      <c r="E319" s="38"/>
      <c r="F319" s="38"/>
      <c r="G319" s="39">
        <v>3.4192468893574156E-5</v>
      </c>
    </row>
    <row r="320" spans="1:7" x14ac:dyDescent="0.25">
      <c r="A320" s="36" t="s">
        <v>14</v>
      </c>
      <c r="B320" s="51" t="s">
        <v>277</v>
      </c>
      <c r="C320" s="36" t="s">
        <v>56</v>
      </c>
      <c r="D320" s="37">
        <v>90</v>
      </c>
      <c r="E320" s="38"/>
      <c r="F320" s="38"/>
      <c r="G320" s="39">
        <v>5.1451524620806825E-5</v>
      </c>
    </row>
    <row r="321" spans="1:7" ht="54" x14ac:dyDescent="0.25">
      <c r="A321" s="36" t="s">
        <v>275</v>
      </c>
      <c r="B321" s="51" t="s">
        <v>787</v>
      </c>
      <c r="C321" s="36"/>
      <c r="D321" s="37">
        <v>0</v>
      </c>
      <c r="E321" s="38"/>
      <c r="F321" s="38"/>
      <c r="G321" s="39"/>
    </row>
    <row r="322" spans="1:7" x14ac:dyDescent="0.25">
      <c r="A322" s="36" t="s">
        <v>11</v>
      </c>
      <c r="B322" s="51" t="s">
        <v>276</v>
      </c>
      <c r="C322" s="36" t="s">
        <v>56</v>
      </c>
      <c r="D322" s="37">
        <v>151</v>
      </c>
      <c r="E322" s="38"/>
      <c r="F322" s="38"/>
      <c r="G322" s="39">
        <v>8.605104671549495E-5</v>
      </c>
    </row>
    <row r="323" spans="1:7" ht="72" x14ac:dyDescent="0.25">
      <c r="A323" s="36">
        <v>1421</v>
      </c>
      <c r="B323" s="51" t="s">
        <v>575</v>
      </c>
      <c r="C323" s="36" t="s">
        <v>56</v>
      </c>
      <c r="D323" s="37">
        <v>102</v>
      </c>
      <c r="E323" s="38"/>
      <c r="F323" s="38"/>
      <c r="G323" s="39">
        <v>6.4561170472150509E-5</v>
      </c>
    </row>
    <row r="324" spans="1:7" ht="72" x14ac:dyDescent="0.25">
      <c r="A324" s="36" t="s">
        <v>278</v>
      </c>
      <c r="B324" s="51" t="s">
        <v>576</v>
      </c>
      <c r="C324" s="36"/>
      <c r="D324" s="37">
        <v>0</v>
      </c>
      <c r="E324" s="38"/>
      <c r="F324" s="38"/>
      <c r="G324" s="39"/>
    </row>
    <row r="325" spans="1:7" x14ac:dyDescent="0.25">
      <c r="A325" s="36" t="s">
        <v>11</v>
      </c>
      <c r="B325" s="51" t="s">
        <v>279</v>
      </c>
      <c r="C325" s="36"/>
      <c r="D325" s="37">
        <v>1545</v>
      </c>
      <c r="E325" s="38"/>
      <c r="F325" s="38"/>
      <c r="G325" s="39">
        <v>1.9012249820916057E-3</v>
      </c>
    </row>
    <row r="326" spans="1:7" x14ac:dyDescent="0.25">
      <c r="A326" s="36" t="s">
        <v>14</v>
      </c>
      <c r="B326" s="51" t="s">
        <v>280</v>
      </c>
      <c r="C326" s="36" t="s">
        <v>56</v>
      </c>
      <c r="D326" s="37">
        <v>417</v>
      </c>
      <c r="E326" s="38"/>
      <c r="F326" s="38"/>
      <c r="G326" s="39">
        <v>6.5443389578626304E-4</v>
      </c>
    </row>
    <row r="327" spans="1:7" x14ac:dyDescent="0.25">
      <c r="A327" s="36" t="s">
        <v>16</v>
      </c>
      <c r="B327" s="51" t="s">
        <v>577</v>
      </c>
      <c r="C327" s="36" t="s">
        <v>56</v>
      </c>
      <c r="D327" s="37">
        <v>98</v>
      </c>
      <c r="E327" s="38"/>
      <c r="F327" s="38"/>
      <c r="G327" s="39">
        <v>1.6569725133776266E-4</v>
      </c>
    </row>
    <row r="328" spans="1:7" ht="90" x14ac:dyDescent="0.25">
      <c r="A328" s="64" t="s">
        <v>281</v>
      </c>
      <c r="B328" s="63" t="s">
        <v>788</v>
      </c>
      <c r="C328" s="94" t="s">
        <v>56</v>
      </c>
      <c r="D328" s="37">
        <v>64</v>
      </c>
      <c r="E328" s="38"/>
      <c r="F328" s="38"/>
      <c r="G328" s="39">
        <v>1.8454517390823735E-4</v>
      </c>
    </row>
    <row r="329" spans="1:7" ht="90" x14ac:dyDescent="0.25">
      <c r="A329" s="74" t="s">
        <v>282</v>
      </c>
      <c r="B329" s="63" t="s">
        <v>789</v>
      </c>
      <c r="C329" s="74" t="s">
        <v>56</v>
      </c>
      <c r="D329" s="37">
        <v>149</v>
      </c>
      <c r="E329" s="38"/>
      <c r="F329" s="38"/>
      <c r="G329" s="39">
        <v>3.3662612264497433E-4</v>
      </c>
    </row>
    <row r="330" spans="1:7" ht="54" x14ac:dyDescent="0.25">
      <c r="A330" s="36">
        <v>1427</v>
      </c>
      <c r="B330" s="51" t="s">
        <v>578</v>
      </c>
      <c r="C330" s="36"/>
      <c r="D330" s="37">
        <v>0</v>
      </c>
      <c r="E330" s="38"/>
      <c r="F330" s="38"/>
      <c r="G330" s="39"/>
    </row>
    <row r="331" spans="1:7" x14ac:dyDescent="0.25">
      <c r="A331" s="36" t="s">
        <v>14</v>
      </c>
      <c r="B331" s="51" t="s">
        <v>283</v>
      </c>
      <c r="C331" s="36" t="s">
        <v>56</v>
      </c>
      <c r="D331" s="37">
        <v>425</v>
      </c>
      <c r="E331" s="38"/>
      <c r="F331" s="38"/>
      <c r="G331" s="39">
        <v>2.478863538517212E-4</v>
      </c>
    </row>
    <row r="332" spans="1:7" ht="72" x14ac:dyDescent="0.25">
      <c r="A332" s="36" t="s">
        <v>579</v>
      </c>
      <c r="B332" s="51" t="s">
        <v>790</v>
      </c>
      <c r="C332" s="36"/>
      <c r="D332" s="37">
        <v>0</v>
      </c>
      <c r="E332" s="38"/>
      <c r="F332" s="38"/>
      <c r="G332" s="39"/>
    </row>
    <row r="333" spans="1:7" x14ac:dyDescent="0.25">
      <c r="A333" s="36" t="s">
        <v>11</v>
      </c>
      <c r="B333" s="51" t="s">
        <v>580</v>
      </c>
      <c r="C333" s="36" t="s">
        <v>56</v>
      </c>
      <c r="D333" s="37">
        <v>183</v>
      </c>
      <c r="E333" s="38"/>
      <c r="F333" s="38"/>
      <c r="G333" s="39">
        <v>9.7025562842595461E-5</v>
      </c>
    </row>
    <row r="334" spans="1:7" x14ac:dyDescent="0.25">
      <c r="A334" s="36" t="s">
        <v>14</v>
      </c>
      <c r="B334" s="51" t="s">
        <v>283</v>
      </c>
      <c r="C334" s="36" t="s">
        <v>56</v>
      </c>
      <c r="D334" s="37">
        <v>183</v>
      </c>
      <c r="E334" s="38"/>
      <c r="F334" s="38"/>
      <c r="G334" s="39">
        <v>1.0673694765850583E-4</v>
      </c>
    </row>
    <row r="335" spans="1:7" ht="144" x14ac:dyDescent="0.25">
      <c r="A335" s="36" t="s">
        <v>581</v>
      </c>
      <c r="B335" s="51" t="s">
        <v>582</v>
      </c>
      <c r="C335" s="36" t="s">
        <v>56</v>
      </c>
      <c r="D335" s="37">
        <v>64</v>
      </c>
      <c r="E335" s="38"/>
      <c r="F335" s="38"/>
      <c r="G335" s="39">
        <v>2.1421587792242003E-4</v>
      </c>
    </row>
    <row r="336" spans="1:7" ht="126" x14ac:dyDescent="0.25">
      <c r="A336" s="36" t="s">
        <v>583</v>
      </c>
      <c r="B336" s="51" t="s">
        <v>584</v>
      </c>
      <c r="C336" s="36" t="s">
        <v>56</v>
      </c>
      <c r="D336" s="37">
        <v>425</v>
      </c>
      <c r="E336" s="38"/>
      <c r="F336" s="38"/>
      <c r="G336" s="39">
        <v>6.8288220163360185E-4</v>
      </c>
    </row>
    <row r="337" spans="1:7" ht="54" x14ac:dyDescent="0.25">
      <c r="A337" s="36" t="s">
        <v>585</v>
      </c>
      <c r="B337" s="51" t="s">
        <v>586</v>
      </c>
      <c r="C337" s="36" t="s">
        <v>56</v>
      </c>
      <c r="D337" s="37">
        <v>111</v>
      </c>
      <c r="E337" s="38"/>
      <c r="F337" s="38"/>
      <c r="G337" s="39">
        <v>3.5335908342848962E-4</v>
      </c>
    </row>
    <row r="338" spans="1:7" ht="90" x14ac:dyDescent="0.25">
      <c r="A338" s="36" t="s">
        <v>587</v>
      </c>
      <c r="B338" s="51" t="s">
        <v>791</v>
      </c>
      <c r="C338" s="36" t="s">
        <v>56</v>
      </c>
      <c r="D338" s="37">
        <v>425</v>
      </c>
      <c r="E338" s="38"/>
      <c r="F338" s="38"/>
      <c r="G338" s="39">
        <v>5.5464567586307383E-4</v>
      </c>
    </row>
    <row r="339" spans="1:7" ht="72" x14ac:dyDescent="0.25">
      <c r="A339" s="74" t="s">
        <v>284</v>
      </c>
      <c r="B339" s="75" t="s">
        <v>792</v>
      </c>
      <c r="C339" s="74" t="s">
        <v>56</v>
      </c>
      <c r="D339" s="37">
        <v>136</v>
      </c>
      <c r="E339" s="38"/>
      <c r="F339" s="38"/>
      <c r="G339" s="39">
        <v>1.9149127997430932E-4</v>
      </c>
    </row>
    <row r="340" spans="1:7" ht="108" x14ac:dyDescent="0.25">
      <c r="A340" s="74" t="s">
        <v>285</v>
      </c>
      <c r="B340" s="100" t="s">
        <v>286</v>
      </c>
      <c r="C340" s="74" t="s">
        <v>56</v>
      </c>
      <c r="D340" s="37">
        <v>1217</v>
      </c>
      <c r="E340" s="38"/>
      <c r="F340" s="38"/>
      <c r="G340" s="39">
        <v>1.2354236527952873E-3</v>
      </c>
    </row>
    <row r="341" spans="1:7" ht="90" x14ac:dyDescent="0.25">
      <c r="A341" s="74" t="s">
        <v>287</v>
      </c>
      <c r="B341" s="100" t="s">
        <v>588</v>
      </c>
      <c r="C341" s="74" t="s">
        <v>56</v>
      </c>
      <c r="D341" s="37">
        <v>68</v>
      </c>
      <c r="E341" s="38"/>
      <c r="F341" s="38"/>
      <c r="G341" s="39">
        <v>4.9839842472458584E-5</v>
      </c>
    </row>
    <row r="342" spans="1:7" ht="36" x14ac:dyDescent="0.25">
      <c r="A342" s="41">
        <v>1500</v>
      </c>
      <c r="B342" s="58" t="s">
        <v>288</v>
      </c>
      <c r="C342" s="36"/>
      <c r="D342" s="37">
        <v>0</v>
      </c>
      <c r="E342" s="38"/>
      <c r="F342" s="38"/>
      <c r="G342" s="39"/>
    </row>
    <row r="343" spans="1:7" ht="216" x14ac:dyDescent="0.25">
      <c r="A343" s="64" t="s">
        <v>289</v>
      </c>
      <c r="B343" s="63" t="s">
        <v>793</v>
      </c>
      <c r="C343" s="94"/>
      <c r="D343" s="37">
        <v>0</v>
      </c>
      <c r="E343" s="38"/>
      <c r="F343" s="38"/>
      <c r="G343" s="39"/>
    </row>
    <row r="344" spans="1:7" x14ac:dyDescent="0.25">
      <c r="A344" s="64" t="s">
        <v>11</v>
      </c>
      <c r="B344" s="63" t="s">
        <v>290</v>
      </c>
      <c r="C344" s="94" t="s">
        <v>56</v>
      </c>
      <c r="D344" s="37">
        <v>27262</v>
      </c>
      <c r="E344" s="38"/>
      <c r="F344" s="38"/>
      <c r="G344" s="39">
        <v>2.2569003587328079E-2</v>
      </c>
    </row>
    <row r="345" spans="1:7" x14ac:dyDescent="0.25">
      <c r="A345" s="64" t="s">
        <v>14</v>
      </c>
      <c r="B345" s="63" t="s">
        <v>589</v>
      </c>
      <c r="C345" s="94" t="s">
        <v>56</v>
      </c>
      <c r="D345" s="37">
        <v>2924</v>
      </c>
      <c r="E345" s="38"/>
      <c r="F345" s="38"/>
      <c r="G345" s="39">
        <v>2.4206502270320337E-3</v>
      </c>
    </row>
    <row r="346" spans="1:7" ht="54" x14ac:dyDescent="0.25">
      <c r="A346" s="74" t="s">
        <v>291</v>
      </c>
      <c r="B346" s="75" t="s">
        <v>590</v>
      </c>
      <c r="C346" s="74" t="s">
        <v>292</v>
      </c>
      <c r="D346" s="37">
        <v>82</v>
      </c>
      <c r="E346" s="38"/>
      <c r="F346" s="38"/>
      <c r="G346" s="39">
        <v>1.7454064965697015E-3</v>
      </c>
    </row>
    <row r="347" spans="1:7" ht="54" x14ac:dyDescent="0.25">
      <c r="A347" s="74" t="s">
        <v>293</v>
      </c>
      <c r="B347" s="75" t="s">
        <v>591</v>
      </c>
      <c r="C347" s="74" t="s">
        <v>292</v>
      </c>
      <c r="D347" s="37">
        <v>9</v>
      </c>
      <c r="E347" s="38"/>
      <c r="F347" s="38"/>
      <c r="G347" s="39">
        <v>1.9156900572106481E-4</v>
      </c>
    </row>
    <row r="348" spans="1:7" ht="108" x14ac:dyDescent="0.25">
      <c r="A348" s="64" t="s">
        <v>294</v>
      </c>
      <c r="B348" s="63" t="s">
        <v>794</v>
      </c>
      <c r="C348" s="94" t="s">
        <v>56</v>
      </c>
      <c r="D348" s="37">
        <v>21701</v>
      </c>
      <c r="E348" s="38"/>
      <c r="F348" s="38"/>
      <c r="G348" s="39">
        <v>1.2395636665566026E-2</v>
      </c>
    </row>
    <row r="349" spans="1:7" ht="54" x14ac:dyDescent="0.25">
      <c r="A349" s="36">
        <v>1512</v>
      </c>
      <c r="B349" s="51" t="s">
        <v>592</v>
      </c>
      <c r="C349" s="36"/>
      <c r="D349" s="37">
        <v>0</v>
      </c>
      <c r="E349" s="38"/>
      <c r="F349" s="38"/>
      <c r="G349" s="39">
        <v>0</v>
      </c>
    </row>
    <row r="350" spans="1:7" x14ac:dyDescent="0.25">
      <c r="A350" s="36" t="s">
        <v>444</v>
      </c>
      <c r="B350" s="51" t="s">
        <v>593</v>
      </c>
      <c r="C350" s="36" t="s">
        <v>56</v>
      </c>
      <c r="D350" s="37">
        <v>3108</v>
      </c>
      <c r="E350" s="38"/>
      <c r="F350" s="38"/>
      <c r="G350" s="39">
        <v>1.6463445822463333E-3</v>
      </c>
    </row>
    <row r="351" spans="1:7" x14ac:dyDescent="0.25">
      <c r="A351" s="36" t="s">
        <v>446</v>
      </c>
      <c r="B351" s="51" t="s">
        <v>594</v>
      </c>
      <c r="C351" s="36" t="s">
        <v>56</v>
      </c>
      <c r="D351" s="37">
        <v>1275</v>
      </c>
      <c r="E351" s="38"/>
      <c r="F351" s="38"/>
      <c r="G351" s="39">
        <v>7.5780642170054718E-4</v>
      </c>
    </row>
    <row r="352" spans="1:7" ht="36" x14ac:dyDescent="0.25">
      <c r="A352" s="41">
        <v>1600</v>
      </c>
      <c r="B352" s="58" t="s">
        <v>295</v>
      </c>
      <c r="C352" s="36"/>
      <c r="D352" s="37">
        <v>0</v>
      </c>
      <c r="E352" s="38"/>
      <c r="F352" s="38"/>
      <c r="G352" s="39">
        <v>0</v>
      </c>
    </row>
    <row r="353" spans="1:7" ht="108" x14ac:dyDescent="0.25">
      <c r="A353" s="74" t="s">
        <v>296</v>
      </c>
      <c r="B353" s="101" t="s">
        <v>795</v>
      </c>
      <c r="C353" s="74" t="s">
        <v>56</v>
      </c>
      <c r="D353" s="37">
        <v>588</v>
      </c>
      <c r="E353" s="38"/>
      <c r="F353" s="38"/>
      <c r="G353" s="39">
        <v>3.1175426749424114E-4</v>
      </c>
    </row>
    <row r="354" spans="1:7" ht="126" x14ac:dyDescent="0.25">
      <c r="A354" s="64" t="s">
        <v>595</v>
      </c>
      <c r="B354" s="63" t="s">
        <v>796</v>
      </c>
      <c r="C354" s="94" t="s">
        <v>56</v>
      </c>
      <c r="D354" s="37">
        <v>1897.2</v>
      </c>
      <c r="E354" s="38"/>
      <c r="F354" s="38"/>
      <c r="G354" s="39">
        <v>1.9541071955941837E-3</v>
      </c>
    </row>
    <row r="355" spans="1:7" ht="108" x14ac:dyDescent="0.25">
      <c r="A355" s="74" t="s">
        <v>297</v>
      </c>
      <c r="B355" s="102" t="s">
        <v>797</v>
      </c>
      <c r="C355" s="74" t="s">
        <v>56</v>
      </c>
      <c r="D355" s="37">
        <v>2425</v>
      </c>
      <c r="E355" s="38"/>
      <c r="F355" s="38"/>
      <c r="G355" s="39">
        <v>6.2862214614836636E-3</v>
      </c>
    </row>
    <row r="356" spans="1:7" ht="90" x14ac:dyDescent="0.25">
      <c r="A356" s="74" t="s">
        <v>298</v>
      </c>
      <c r="B356" s="102" t="s">
        <v>798</v>
      </c>
      <c r="C356" s="74" t="s">
        <v>56</v>
      </c>
      <c r="D356" s="37">
        <v>319</v>
      </c>
      <c r="E356" s="38"/>
      <c r="F356" s="38"/>
      <c r="G356" s="39">
        <v>7.7179682649259349E-4</v>
      </c>
    </row>
    <row r="357" spans="1:7" ht="126" x14ac:dyDescent="0.25">
      <c r="A357" s="103" t="s">
        <v>299</v>
      </c>
      <c r="B357" s="51" t="s">
        <v>799</v>
      </c>
      <c r="C357" s="94" t="s">
        <v>56</v>
      </c>
      <c r="D357" s="37">
        <v>329</v>
      </c>
      <c r="E357" s="38"/>
      <c r="F357" s="38"/>
      <c r="G357" s="39">
        <v>3.7364634218651902E-4</v>
      </c>
    </row>
    <row r="358" spans="1:7" x14ac:dyDescent="0.25">
      <c r="A358" s="103"/>
      <c r="B358" s="51"/>
      <c r="C358" s="104"/>
      <c r="D358" s="37">
        <v>0</v>
      </c>
      <c r="E358" s="38"/>
      <c r="F358" s="38"/>
      <c r="G358" s="39"/>
    </row>
    <row r="359" spans="1:7" ht="36" x14ac:dyDescent="0.25">
      <c r="A359" s="41">
        <v>1700</v>
      </c>
      <c r="B359" s="54" t="s">
        <v>300</v>
      </c>
      <c r="C359" s="36"/>
      <c r="D359" s="37">
        <v>0</v>
      </c>
      <c r="E359" s="38"/>
      <c r="F359" s="38"/>
      <c r="G359" s="39"/>
    </row>
    <row r="360" spans="1:7" ht="36" x14ac:dyDescent="0.25">
      <c r="A360" s="36">
        <v>1703</v>
      </c>
      <c r="B360" s="50" t="s">
        <v>596</v>
      </c>
      <c r="C360" s="36" t="s">
        <v>109</v>
      </c>
      <c r="D360" s="37">
        <v>128</v>
      </c>
      <c r="E360" s="38"/>
      <c r="F360" s="38"/>
      <c r="G360" s="39">
        <v>8.4661276630624923E-5</v>
      </c>
    </row>
    <row r="361" spans="1:7" ht="36" x14ac:dyDescent="0.25">
      <c r="A361" s="36">
        <v>1704</v>
      </c>
      <c r="B361" s="50" t="s">
        <v>301</v>
      </c>
      <c r="C361" s="36" t="s">
        <v>109</v>
      </c>
      <c r="D361" s="37">
        <v>4330</v>
      </c>
      <c r="E361" s="38"/>
      <c r="F361" s="38"/>
      <c r="G361" s="39">
        <v>3.9522682816925739E-3</v>
      </c>
    </row>
    <row r="362" spans="1:7" ht="36" x14ac:dyDescent="0.25">
      <c r="A362" s="36" t="s">
        <v>597</v>
      </c>
      <c r="B362" s="51" t="s">
        <v>598</v>
      </c>
      <c r="C362" s="36" t="s">
        <v>109</v>
      </c>
      <c r="D362" s="37">
        <v>507</v>
      </c>
      <c r="E362" s="38"/>
      <c r="F362" s="38"/>
      <c r="G362" s="39">
        <v>2.2967352724614503E-4</v>
      </c>
    </row>
    <row r="363" spans="1:7" ht="36" x14ac:dyDescent="0.25">
      <c r="A363" s="36" t="s">
        <v>599</v>
      </c>
      <c r="B363" s="51" t="s">
        <v>600</v>
      </c>
      <c r="C363" s="36" t="s">
        <v>109</v>
      </c>
      <c r="D363" s="37">
        <v>252</v>
      </c>
      <c r="E363" s="38"/>
      <c r="F363" s="38"/>
      <c r="G363" s="39">
        <v>1.5024626731421732E-4</v>
      </c>
    </row>
    <row r="364" spans="1:7" ht="36" x14ac:dyDescent="0.25">
      <c r="A364" s="41">
        <v>1800</v>
      </c>
      <c r="B364" s="54" t="s">
        <v>302</v>
      </c>
      <c r="C364" s="36"/>
      <c r="D364" s="37">
        <v>0</v>
      </c>
      <c r="E364" s="38"/>
      <c r="F364" s="38"/>
      <c r="G364" s="39"/>
    </row>
    <row r="365" spans="1:7" ht="54" x14ac:dyDescent="0.25">
      <c r="A365" s="74" t="s">
        <v>303</v>
      </c>
      <c r="B365" s="98" t="s">
        <v>800</v>
      </c>
      <c r="C365" s="74" t="s">
        <v>13</v>
      </c>
      <c r="D365" s="37">
        <v>20347</v>
      </c>
      <c r="E365" s="38"/>
      <c r="F365" s="38"/>
      <c r="G365" s="39">
        <v>2.3529126666559371E-2</v>
      </c>
    </row>
    <row r="366" spans="1:7" ht="54" x14ac:dyDescent="0.25">
      <c r="A366" s="74" t="s">
        <v>601</v>
      </c>
      <c r="B366" s="50" t="s">
        <v>801</v>
      </c>
      <c r="C366" s="36" t="s">
        <v>13</v>
      </c>
      <c r="D366" s="37">
        <v>168</v>
      </c>
      <c r="E366" s="38"/>
      <c r="F366" s="38"/>
      <c r="G366" s="39">
        <v>1.9905589002102073E-4</v>
      </c>
    </row>
    <row r="367" spans="1:7" x14ac:dyDescent="0.25">
      <c r="A367" s="36">
        <v>1802</v>
      </c>
      <c r="B367" s="50" t="s">
        <v>304</v>
      </c>
      <c r="C367" s="36" t="s">
        <v>13</v>
      </c>
      <c r="D367" s="37">
        <v>655</v>
      </c>
      <c r="E367" s="38"/>
      <c r="F367" s="38"/>
      <c r="G367" s="39">
        <v>1.1040826601166421E-3</v>
      </c>
    </row>
    <row r="368" spans="1:7" x14ac:dyDescent="0.25">
      <c r="A368" s="36">
        <v>1803</v>
      </c>
      <c r="B368" s="50" t="s">
        <v>305</v>
      </c>
      <c r="C368" s="36" t="s">
        <v>13</v>
      </c>
      <c r="D368" s="37">
        <v>85</v>
      </c>
      <c r="E368" s="38"/>
      <c r="F368" s="38"/>
      <c r="G368" s="39">
        <v>1.2974564492751792E-4</v>
      </c>
    </row>
    <row r="369" spans="1:7" ht="36" x14ac:dyDescent="0.25">
      <c r="A369" s="36">
        <v>1807</v>
      </c>
      <c r="B369" s="50" t="s">
        <v>307</v>
      </c>
      <c r="C369" s="36" t="s">
        <v>56</v>
      </c>
      <c r="D369" s="37">
        <v>150</v>
      </c>
      <c r="E369" s="38"/>
      <c r="F369" s="38"/>
      <c r="G369" s="39">
        <v>1.9972743734659191E-5</v>
      </c>
    </row>
    <row r="370" spans="1:7" ht="36" x14ac:dyDescent="0.25">
      <c r="A370" s="36">
        <v>1808</v>
      </c>
      <c r="B370" s="50" t="s">
        <v>802</v>
      </c>
      <c r="C370" s="36" t="s">
        <v>79</v>
      </c>
      <c r="D370" s="37">
        <v>342</v>
      </c>
      <c r="E370" s="38"/>
      <c r="F370" s="38"/>
      <c r="G370" s="39">
        <v>2.363513706948202E-3</v>
      </c>
    </row>
    <row r="371" spans="1:7" ht="36" x14ac:dyDescent="0.25">
      <c r="A371" s="36">
        <v>1809</v>
      </c>
      <c r="B371" s="50" t="s">
        <v>803</v>
      </c>
      <c r="C371" s="36" t="s">
        <v>308</v>
      </c>
      <c r="D371" s="37">
        <v>101</v>
      </c>
      <c r="E371" s="38"/>
      <c r="F371" s="38"/>
      <c r="G371" s="39">
        <v>5.7774152339727669E-4</v>
      </c>
    </row>
    <row r="372" spans="1:7" ht="36" x14ac:dyDescent="0.25">
      <c r="A372" s="36">
        <v>1810</v>
      </c>
      <c r="B372" s="50" t="s">
        <v>804</v>
      </c>
      <c r="C372" s="36" t="s">
        <v>308</v>
      </c>
      <c r="D372" s="37">
        <v>71</v>
      </c>
      <c r="E372" s="38"/>
      <c r="F372" s="38"/>
      <c r="G372" s="39">
        <v>3.1385815965430998E-4</v>
      </c>
    </row>
    <row r="373" spans="1:7" ht="36" x14ac:dyDescent="0.25">
      <c r="A373" s="36">
        <v>1811</v>
      </c>
      <c r="B373" s="50" t="s">
        <v>805</v>
      </c>
      <c r="C373" s="36" t="s">
        <v>308</v>
      </c>
      <c r="D373" s="37">
        <v>71</v>
      </c>
      <c r="E373" s="38"/>
      <c r="F373" s="38"/>
      <c r="G373" s="39">
        <v>2.8909340472360321E-5</v>
      </c>
    </row>
    <row r="374" spans="1:7" ht="36" x14ac:dyDescent="0.25">
      <c r="A374" s="36">
        <v>1812</v>
      </c>
      <c r="B374" s="50" t="s">
        <v>806</v>
      </c>
      <c r="C374" s="36" t="s">
        <v>308</v>
      </c>
      <c r="D374" s="37">
        <v>71</v>
      </c>
      <c r="E374" s="38"/>
      <c r="F374" s="38"/>
      <c r="G374" s="39">
        <v>2.1579247035055689E-5</v>
      </c>
    </row>
    <row r="375" spans="1:7" x14ac:dyDescent="0.25">
      <c r="A375" s="36">
        <v>1813</v>
      </c>
      <c r="B375" s="50" t="s">
        <v>807</v>
      </c>
      <c r="C375" s="36" t="s">
        <v>308</v>
      </c>
      <c r="D375" s="37">
        <v>71</v>
      </c>
      <c r="E375" s="38"/>
      <c r="F375" s="38"/>
      <c r="G375" s="39">
        <v>1.2062799092596131E-3</v>
      </c>
    </row>
    <row r="376" spans="1:7" ht="36" x14ac:dyDescent="0.25">
      <c r="A376" s="36">
        <v>1814</v>
      </c>
      <c r="B376" s="50" t="s">
        <v>808</v>
      </c>
      <c r="C376" s="36" t="s">
        <v>308</v>
      </c>
      <c r="D376" s="37">
        <v>71</v>
      </c>
      <c r="E376" s="38"/>
      <c r="F376" s="38"/>
      <c r="G376" s="39">
        <v>6.5987967322277434E-4</v>
      </c>
    </row>
    <row r="377" spans="1:7" x14ac:dyDescent="0.25">
      <c r="A377" s="36">
        <v>1815</v>
      </c>
      <c r="B377" s="50" t="s">
        <v>309</v>
      </c>
      <c r="C377" s="36" t="s">
        <v>123</v>
      </c>
      <c r="D377" s="37">
        <v>850</v>
      </c>
      <c r="E377" s="38"/>
      <c r="F377" s="38"/>
      <c r="G377" s="39">
        <v>5.5359235351501013E-5</v>
      </c>
    </row>
    <row r="378" spans="1:7" x14ac:dyDescent="0.25">
      <c r="A378" s="36" t="s">
        <v>602</v>
      </c>
      <c r="B378" s="50" t="s">
        <v>603</v>
      </c>
      <c r="C378" s="36" t="s">
        <v>123</v>
      </c>
      <c r="D378" s="37">
        <v>774</v>
      </c>
      <c r="E378" s="38"/>
      <c r="F378" s="38"/>
      <c r="G378" s="39">
        <v>4.7888995004657287E-5</v>
      </c>
    </row>
    <row r="379" spans="1:7" x14ac:dyDescent="0.25">
      <c r="A379" s="36" t="s">
        <v>310</v>
      </c>
      <c r="B379" s="50" t="s">
        <v>311</v>
      </c>
      <c r="C379" s="36" t="s">
        <v>56</v>
      </c>
      <c r="D379" s="37">
        <v>425</v>
      </c>
      <c r="E379" s="38"/>
      <c r="F379" s="38"/>
      <c r="G379" s="39">
        <v>2.1300968806467385E-5</v>
      </c>
    </row>
    <row r="380" spans="1:7" ht="36" x14ac:dyDescent="0.25">
      <c r="A380" s="64">
        <v>1827</v>
      </c>
      <c r="B380" s="63" t="s">
        <v>809</v>
      </c>
      <c r="C380" s="94" t="s">
        <v>56</v>
      </c>
      <c r="D380" s="37">
        <v>7646</v>
      </c>
      <c r="E380" s="38"/>
      <c r="F380" s="38"/>
      <c r="G380" s="39">
        <v>1.475474382562359E-5</v>
      </c>
    </row>
    <row r="381" spans="1:7" x14ac:dyDescent="0.25">
      <c r="A381" s="105" t="s">
        <v>312</v>
      </c>
      <c r="B381" s="63" t="s">
        <v>313</v>
      </c>
      <c r="C381" s="105" t="s">
        <v>74</v>
      </c>
      <c r="D381" s="37">
        <v>1</v>
      </c>
      <c r="E381" s="38"/>
      <c r="F381" s="38"/>
      <c r="G381" s="39">
        <v>2.6455006540043989E-5</v>
      </c>
    </row>
    <row r="382" spans="1:7" ht="36" x14ac:dyDescent="0.25">
      <c r="A382" s="36" t="s">
        <v>604</v>
      </c>
      <c r="B382" s="61" t="s">
        <v>605</v>
      </c>
      <c r="C382" s="105"/>
      <c r="D382" s="37">
        <v>0</v>
      </c>
      <c r="E382" s="38"/>
      <c r="F382" s="38"/>
      <c r="G382" s="39"/>
    </row>
    <row r="383" spans="1:7" x14ac:dyDescent="0.25">
      <c r="A383" s="36" t="s">
        <v>11</v>
      </c>
      <c r="B383" s="60" t="s">
        <v>606</v>
      </c>
      <c r="C383" s="105" t="s">
        <v>109</v>
      </c>
      <c r="D383" s="37">
        <v>1709</v>
      </c>
      <c r="E383" s="38"/>
      <c r="F383" s="38"/>
      <c r="G383" s="39">
        <v>1.6216290631523268E-3</v>
      </c>
    </row>
    <row r="384" spans="1:7" x14ac:dyDescent="0.25">
      <c r="A384" s="36" t="s">
        <v>14</v>
      </c>
      <c r="B384" s="61" t="s">
        <v>607</v>
      </c>
      <c r="C384" s="105" t="s">
        <v>109</v>
      </c>
      <c r="D384" s="37">
        <v>1500</v>
      </c>
      <c r="E384" s="38"/>
      <c r="F384" s="38"/>
      <c r="G384" s="39">
        <v>9.8726693370678516E-4</v>
      </c>
    </row>
    <row r="385" spans="1:7" ht="162" x14ac:dyDescent="0.25">
      <c r="A385" s="105" t="s">
        <v>608</v>
      </c>
      <c r="B385" s="106" t="s">
        <v>609</v>
      </c>
      <c r="C385" s="105" t="s">
        <v>610</v>
      </c>
      <c r="D385" s="37">
        <v>1</v>
      </c>
      <c r="E385" s="38"/>
      <c r="F385" s="38"/>
      <c r="G385" s="39">
        <v>1.4770297529939139E-3</v>
      </c>
    </row>
    <row r="386" spans="1:7" ht="144" x14ac:dyDescent="0.25">
      <c r="A386" s="36" t="s">
        <v>611</v>
      </c>
      <c r="B386" s="61" t="s">
        <v>612</v>
      </c>
      <c r="C386" s="105" t="s">
        <v>610</v>
      </c>
      <c r="D386" s="37">
        <v>1</v>
      </c>
      <c r="E386" s="38"/>
      <c r="F386" s="38"/>
      <c r="G386" s="39">
        <v>5.7447243728803079E-4</v>
      </c>
    </row>
    <row r="387" spans="1:7" ht="36" x14ac:dyDescent="0.25">
      <c r="A387" s="41">
        <v>2000</v>
      </c>
      <c r="B387" s="54" t="s">
        <v>314</v>
      </c>
      <c r="C387" s="36"/>
      <c r="D387" s="37">
        <v>0</v>
      </c>
      <c r="E387" s="38"/>
      <c r="F387" s="38"/>
      <c r="G387" s="39"/>
    </row>
    <row r="388" spans="1:7" ht="126" x14ac:dyDescent="0.25">
      <c r="A388" s="36" t="s">
        <v>315</v>
      </c>
      <c r="B388" s="51" t="s">
        <v>810</v>
      </c>
      <c r="C388" s="36" t="s">
        <v>109</v>
      </c>
      <c r="D388" s="37">
        <v>485</v>
      </c>
      <c r="E388" s="38"/>
      <c r="F388" s="38"/>
      <c r="G388" s="39">
        <v>6.983210065927434E-4</v>
      </c>
    </row>
    <row r="389" spans="1:7" x14ac:dyDescent="0.25">
      <c r="A389" s="36">
        <v>2007</v>
      </c>
      <c r="B389" s="50" t="s">
        <v>613</v>
      </c>
      <c r="C389" s="36" t="s">
        <v>79</v>
      </c>
      <c r="D389" s="37">
        <v>9</v>
      </c>
      <c r="E389" s="38"/>
      <c r="F389" s="38"/>
      <c r="G389" s="39">
        <v>4.4834901973579184E-4</v>
      </c>
    </row>
    <row r="390" spans="1:7" ht="36" x14ac:dyDescent="0.25">
      <c r="A390" s="36">
        <v>2009</v>
      </c>
      <c r="B390" s="50" t="s">
        <v>614</v>
      </c>
      <c r="C390" s="36" t="s">
        <v>79</v>
      </c>
      <c r="D390" s="37">
        <v>7</v>
      </c>
      <c r="E390" s="38"/>
      <c r="F390" s="38"/>
      <c r="G390" s="39">
        <v>3.9794968241173122E-4</v>
      </c>
    </row>
    <row r="391" spans="1:7" ht="36" x14ac:dyDescent="0.25">
      <c r="A391" s="41">
        <v>2100</v>
      </c>
      <c r="B391" s="54" t="s">
        <v>316</v>
      </c>
      <c r="C391" s="36"/>
      <c r="D391" s="37">
        <v>0</v>
      </c>
      <c r="E391" s="38"/>
      <c r="F391" s="38"/>
      <c r="G391" s="39"/>
    </row>
    <row r="392" spans="1:7" x14ac:dyDescent="0.25">
      <c r="A392" s="36" t="s">
        <v>319</v>
      </c>
      <c r="B392" s="50" t="s">
        <v>320</v>
      </c>
      <c r="C392" s="36" t="s">
        <v>321</v>
      </c>
      <c r="D392" s="37">
        <v>6</v>
      </c>
      <c r="E392" s="38"/>
      <c r="F392" s="38"/>
      <c r="G392" s="39">
        <v>1.1354561233333792E-5</v>
      </c>
    </row>
    <row r="393" spans="1:7" x14ac:dyDescent="0.25">
      <c r="A393" s="36">
        <v>2101</v>
      </c>
      <c r="B393" s="50" t="s">
        <v>317</v>
      </c>
      <c r="C393" s="36" t="s">
        <v>318</v>
      </c>
      <c r="D393" s="37">
        <v>170</v>
      </c>
      <c r="E393" s="38"/>
      <c r="F393" s="38"/>
      <c r="G393" s="39">
        <v>8.9148872336417193E-5</v>
      </c>
    </row>
    <row r="394" spans="1:7" x14ac:dyDescent="0.25">
      <c r="A394" s="36">
        <v>2102</v>
      </c>
      <c r="B394" s="50" t="s">
        <v>322</v>
      </c>
      <c r="C394" s="36" t="s">
        <v>318</v>
      </c>
      <c r="D394" s="37">
        <v>170</v>
      </c>
      <c r="E394" s="38"/>
      <c r="F394" s="38"/>
      <c r="G394" s="39">
        <v>7.9225216814148112E-5</v>
      </c>
    </row>
    <row r="395" spans="1:7" x14ac:dyDescent="0.25">
      <c r="A395" s="36">
        <v>2103</v>
      </c>
      <c r="B395" s="50" t="s">
        <v>323</v>
      </c>
      <c r="C395" s="36"/>
      <c r="D395" s="37">
        <v>0</v>
      </c>
      <c r="E395" s="38"/>
      <c r="F395" s="38"/>
      <c r="G395" s="39"/>
    </row>
    <row r="396" spans="1:7" x14ac:dyDescent="0.25">
      <c r="A396" s="36" t="s">
        <v>11</v>
      </c>
      <c r="B396" s="50" t="s">
        <v>324</v>
      </c>
      <c r="C396" s="36" t="s">
        <v>318</v>
      </c>
      <c r="D396" s="37">
        <v>85</v>
      </c>
      <c r="E396" s="38"/>
      <c r="F396" s="38"/>
      <c r="G396" s="39">
        <v>4.4574436168208597E-5</v>
      </c>
    </row>
    <row r="397" spans="1:7" x14ac:dyDescent="0.25">
      <c r="A397" s="36" t="s">
        <v>14</v>
      </c>
      <c r="B397" s="50" t="s">
        <v>325</v>
      </c>
      <c r="C397" s="36" t="s">
        <v>318</v>
      </c>
      <c r="D397" s="37">
        <v>85</v>
      </c>
      <c r="E397" s="38"/>
      <c r="F397" s="38"/>
      <c r="G397" s="39">
        <v>6.4380740371745618E-5</v>
      </c>
    </row>
    <row r="398" spans="1:7" ht="36" x14ac:dyDescent="0.25">
      <c r="A398" s="36" t="s">
        <v>329</v>
      </c>
      <c r="B398" s="50" t="s">
        <v>330</v>
      </c>
      <c r="C398" s="36"/>
      <c r="D398" s="37">
        <v>0</v>
      </c>
      <c r="E398" s="38"/>
      <c r="F398" s="38"/>
      <c r="G398" s="39"/>
    </row>
    <row r="399" spans="1:7" x14ac:dyDescent="0.25">
      <c r="A399" s="36" t="s">
        <v>11</v>
      </c>
      <c r="B399" s="50" t="s">
        <v>326</v>
      </c>
      <c r="C399" s="36" t="s">
        <v>109</v>
      </c>
      <c r="D399" s="37">
        <v>850</v>
      </c>
      <c r="E399" s="38"/>
      <c r="F399" s="38"/>
      <c r="G399" s="39">
        <v>2.0401385463747563E-4</v>
      </c>
    </row>
    <row r="400" spans="1:7" x14ac:dyDescent="0.25">
      <c r="A400" s="36" t="s">
        <v>14</v>
      </c>
      <c r="B400" s="50" t="s">
        <v>327</v>
      </c>
      <c r="C400" s="36" t="s">
        <v>109</v>
      </c>
      <c r="D400" s="37">
        <v>1700</v>
      </c>
      <c r="E400" s="38"/>
      <c r="F400" s="38"/>
      <c r="G400" s="39">
        <v>4.4064855465977126E-4</v>
      </c>
    </row>
    <row r="401" spans="1:7" x14ac:dyDescent="0.25">
      <c r="A401" s="36" t="s">
        <v>16</v>
      </c>
      <c r="B401" s="50" t="s">
        <v>328</v>
      </c>
      <c r="C401" s="36" t="s">
        <v>109</v>
      </c>
      <c r="D401" s="37">
        <v>1700</v>
      </c>
      <c r="E401" s="38"/>
      <c r="F401" s="38"/>
      <c r="G401" s="39">
        <v>5.1622856026843698E-4</v>
      </c>
    </row>
    <row r="402" spans="1:7" x14ac:dyDescent="0.25">
      <c r="A402" s="36" t="s">
        <v>20</v>
      </c>
      <c r="B402" s="50" t="s">
        <v>331</v>
      </c>
      <c r="C402" s="36" t="s">
        <v>109</v>
      </c>
      <c r="D402" s="37">
        <v>850</v>
      </c>
      <c r="E402" s="38"/>
      <c r="F402" s="38"/>
      <c r="G402" s="39">
        <v>3.0298649695998297E-4</v>
      </c>
    </row>
    <row r="403" spans="1:7" x14ac:dyDescent="0.25">
      <c r="A403" s="36" t="s">
        <v>333</v>
      </c>
      <c r="B403" s="50" t="s">
        <v>334</v>
      </c>
      <c r="C403" s="36"/>
      <c r="D403" s="37">
        <v>0</v>
      </c>
      <c r="E403" s="38"/>
      <c r="F403" s="38"/>
      <c r="G403" s="39"/>
    </row>
    <row r="404" spans="1:7" x14ac:dyDescent="0.25">
      <c r="A404" s="36" t="s">
        <v>11</v>
      </c>
      <c r="B404" s="50" t="s">
        <v>326</v>
      </c>
      <c r="C404" s="36" t="s">
        <v>109</v>
      </c>
      <c r="D404" s="37">
        <v>850</v>
      </c>
      <c r="E404" s="38"/>
      <c r="F404" s="38"/>
      <c r="G404" s="39">
        <v>3.6988170583002902E-5</v>
      </c>
    </row>
    <row r="405" spans="1:7" x14ac:dyDescent="0.25">
      <c r="A405" s="36" t="s">
        <v>14</v>
      </c>
      <c r="B405" s="50" t="s">
        <v>327</v>
      </c>
      <c r="C405" s="36" t="s">
        <v>109</v>
      </c>
      <c r="D405" s="37">
        <v>850</v>
      </c>
      <c r="E405" s="38"/>
      <c r="F405" s="38"/>
      <c r="G405" s="39">
        <v>4.93175607773372E-5</v>
      </c>
    </row>
    <row r="406" spans="1:7" x14ac:dyDescent="0.25">
      <c r="A406" s="36" t="s">
        <v>16</v>
      </c>
      <c r="B406" s="50" t="s">
        <v>328</v>
      </c>
      <c r="C406" s="36" t="s">
        <v>109</v>
      </c>
      <c r="D406" s="37">
        <v>2125</v>
      </c>
      <c r="E406" s="38"/>
      <c r="F406" s="38"/>
      <c r="G406" s="39">
        <v>1.5411737742917876E-4</v>
      </c>
    </row>
    <row r="407" spans="1:7" x14ac:dyDescent="0.25">
      <c r="A407" s="36" t="s">
        <v>20</v>
      </c>
      <c r="B407" s="50" t="s">
        <v>332</v>
      </c>
      <c r="C407" s="36" t="s">
        <v>109</v>
      </c>
      <c r="D407" s="37">
        <v>2125</v>
      </c>
      <c r="E407" s="38"/>
      <c r="F407" s="38"/>
      <c r="G407" s="39">
        <v>3.0823475485835752E-4</v>
      </c>
    </row>
    <row r="408" spans="1:7" x14ac:dyDescent="0.25">
      <c r="A408" s="36" t="s">
        <v>22</v>
      </c>
      <c r="B408" s="50" t="s">
        <v>335</v>
      </c>
      <c r="C408" s="36" t="s">
        <v>109</v>
      </c>
      <c r="D408" s="37">
        <v>850</v>
      </c>
      <c r="E408" s="38"/>
      <c r="F408" s="38"/>
      <c r="G408" s="39">
        <v>1.849408529150145E-4</v>
      </c>
    </row>
    <row r="409" spans="1:7" x14ac:dyDescent="0.25">
      <c r="A409" s="36" t="s">
        <v>91</v>
      </c>
      <c r="B409" s="50" t="s">
        <v>336</v>
      </c>
      <c r="C409" s="36" t="s">
        <v>109</v>
      </c>
      <c r="D409" s="37">
        <v>425</v>
      </c>
      <c r="E409" s="38"/>
      <c r="F409" s="38"/>
      <c r="G409" s="39">
        <v>1.23293901943343E-4</v>
      </c>
    </row>
    <row r="410" spans="1:7" ht="36" x14ac:dyDescent="0.25">
      <c r="A410" s="36" t="s">
        <v>337</v>
      </c>
      <c r="B410" s="50" t="s">
        <v>338</v>
      </c>
      <c r="C410" s="36" t="s">
        <v>318</v>
      </c>
      <c r="D410" s="37">
        <v>85</v>
      </c>
      <c r="E410" s="38"/>
      <c r="F410" s="38"/>
      <c r="G410" s="39">
        <v>8.5932599969886438E-5</v>
      </c>
    </row>
    <row r="411" spans="1:7" x14ac:dyDescent="0.25">
      <c r="A411" s="36" t="s">
        <v>339</v>
      </c>
      <c r="B411" s="50" t="s">
        <v>340</v>
      </c>
      <c r="C411" s="36" t="s">
        <v>318</v>
      </c>
      <c r="D411" s="37">
        <v>85</v>
      </c>
      <c r="E411" s="38"/>
      <c r="F411" s="38"/>
      <c r="G411" s="39">
        <v>4.5271552465227497E-5</v>
      </c>
    </row>
    <row r="412" spans="1:7" x14ac:dyDescent="0.25">
      <c r="A412" s="36">
        <v>2111</v>
      </c>
      <c r="B412" s="50" t="s">
        <v>341</v>
      </c>
      <c r="C412" s="36" t="s">
        <v>318</v>
      </c>
      <c r="D412" s="37">
        <v>170</v>
      </c>
      <c r="E412" s="38"/>
      <c r="F412" s="38"/>
      <c r="G412" s="39">
        <v>5.7573604765561054E-5</v>
      </c>
    </row>
    <row r="413" spans="1:7" x14ac:dyDescent="0.25">
      <c r="A413" s="36">
        <v>2113</v>
      </c>
      <c r="B413" s="50" t="s">
        <v>342</v>
      </c>
      <c r="C413" s="36" t="s">
        <v>318</v>
      </c>
      <c r="D413" s="37">
        <v>170</v>
      </c>
      <c r="E413" s="38"/>
      <c r="F413" s="38"/>
      <c r="G413" s="39">
        <v>6.4380740371745618E-5</v>
      </c>
    </row>
    <row r="414" spans="1:7" ht="36" x14ac:dyDescent="0.25">
      <c r="A414" s="36">
        <v>2114</v>
      </c>
      <c r="B414" s="50" t="s">
        <v>615</v>
      </c>
      <c r="C414" s="36"/>
      <c r="D414" s="37">
        <v>0</v>
      </c>
      <c r="E414" s="38"/>
      <c r="F414" s="38"/>
      <c r="G414" s="39"/>
    </row>
    <row r="415" spans="1:7" x14ac:dyDescent="0.25">
      <c r="A415" s="36" t="s">
        <v>11</v>
      </c>
      <c r="B415" s="50" t="s">
        <v>343</v>
      </c>
      <c r="C415" s="36" t="s">
        <v>318</v>
      </c>
      <c r="D415" s="37">
        <v>17</v>
      </c>
      <c r="E415" s="38"/>
      <c r="F415" s="38"/>
      <c r="G415" s="39">
        <v>6.7907328697841242E-5</v>
      </c>
    </row>
    <row r="416" spans="1:7" x14ac:dyDescent="0.25">
      <c r="A416" s="36" t="s">
        <v>14</v>
      </c>
      <c r="B416" s="50" t="s">
        <v>344</v>
      </c>
      <c r="C416" s="36" t="s">
        <v>318</v>
      </c>
      <c r="D416" s="37">
        <v>9</v>
      </c>
      <c r="E416" s="38"/>
      <c r="F416" s="38"/>
      <c r="G416" s="39">
        <v>7.1901877444773078E-5</v>
      </c>
    </row>
    <row r="417" spans="1:7" x14ac:dyDescent="0.25">
      <c r="A417" s="36" t="s">
        <v>16</v>
      </c>
      <c r="B417" s="50" t="s">
        <v>345</v>
      </c>
      <c r="C417" s="36" t="s">
        <v>318</v>
      </c>
      <c r="D417" s="37">
        <v>4</v>
      </c>
      <c r="E417" s="38"/>
      <c r="F417" s="38"/>
      <c r="G417" s="39">
        <v>6.3912779950909407E-5</v>
      </c>
    </row>
    <row r="418" spans="1:7" x14ac:dyDescent="0.25">
      <c r="A418" s="36" t="s">
        <v>20</v>
      </c>
      <c r="B418" s="50" t="s">
        <v>346</v>
      </c>
      <c r="C418" s="36" t="s">
        <v>318</v>
      </c>
      <c r="D418" s="37">
        <v>4</v>
      </c>
      <c r="E418" s="38"/>
      <c r="F418" s="38"/>
      <c r="G418" s="39">
        <v>1.5978194987727352E-4</v>
      </c>
    </row>
    <row r="419" spans="1:7" x14ac:dyDescent="0.25">
      <c r="A419" s="50" t="s">
        <v>347</v>
      </c>
      <c r="B419" s="50" t="s">
        <v>348</v>
      </c>
      <c r="C419" s="107" t="s">
        <v>306</v>
      </c>
      <c r="D419" s="37">
        <v>170</v>
      </c>
      <c r="E419" s="38"/>
      <c r="F419" s="38"/>
      <c r="G419" s="39">
        <v>7.958598402997761E-5</v>
      </c>
    </row>
    <row r="420" spans="1:7" x14ac:dyDescent="0.25">
      <c r="A420" s="50" t="s">
        <v>349</v>
      </c>
      <c r="B420" s="50" t="s">
        <v>350</v>
      </c>
      <c r="C420" s="107" t="s">
        <v>306</v>
      </c>
      <c r="D420" s="37">
        <v>85</v>
      </c>
      <c r="E420" s="38"/>
      <c r="F420" s="38"/>
      <c r="G420" s="39">
        <v>6.3331012927720569E-4</v>
      </c>
    </row>
    <row r="421" spans="1:7" x14ac:dyDescent="0.25">
      <c r="A421" s="50" t="s">
        <v>351</v>
      </c>
      <c r="B421" s="50" t="s">
        <v>352</v>
      </c>
      <c r="C421" s="107" t="s">
        <v>306</v>
      </c>
      <c r="D421" s="37">
        <v>85</v>
      </c>
      <c r="E421" s="38"/>
      <c r="F421" s="38"/>
      <c r="G421" s="39">
        <v>2.1111757171683149E-4</v>
      </c>
    </row>
    <row r="422" spans="1:7" x14ac:dyDescent="0.25">
      <c r="A422" s="50" t="s">
        <v>353</v>
      </c>
      <c r="B422" s="50" t="s">
        <v>354</v>
      </c>
      <c r="C422" s="107" t="s">
        <v>306</v>
      </c>
      <c r="D422" s="37">
        <v>170</v>
      </c>
      <c r="E422" s="38"/>
      <c r="F422" s="38"/>
      <c r="G422" s="39">
        <v>8.847225945989884E-5</v>
      </c>
    </row>
    <row r="423" spans="1:7" x14ac:dyDescent="0.25">
      <c r="A423" s="50" t="s">
        <v>355</v>
      </c>
      <c r="B423" s="50" t="s">
        <v>356</v>
      </c>
      <c r="C423" s="107" t="s">
        <v>306</v>
      </c>
      <c r="D423" s="37">
        <v>17</v>
      </c>
      <c r="E423" s="38"/>
      <c r="F423" s="38"/>
      <c r="G423" s="39">
        <v>1.6887697200939393E-5</v>
      </c>
    </row>
    <row r="424" spans="1:7" ht="36" x14ac:dyDescent="0.25">
      <c r="A424" s="41">
        <v>2200</v>
      </c>
      <c r="B424" s="54" t="s">
        <v>357</v>
      </c>
      <c r="C424" s="36"/>
      <c r="D424" s="37">
        <v>0</v>
      </c>
      <c r="E424" s="38"/>
      <c r="F424" s="38"/>
      <c r="G424" s="39"/>
    </row>
    <row r="425" spans="1:7" ht="72" x14ac:dyDescent="0.25">
      <c r="A425" s="36" t="s">
        <v>359</v>
      </c>
      <c r="B425" s="50" t="s">
        <v>360</v>
      </c>
      <c r="C425" s="36"/>
      <c r="D425" s="37">
        <v>0</v>
      </c>
      <c r="E425" s="38"/>
      <c r="F425" s="38"/>
      <c r="G425" s="39"/>
    </row>
    <row r="426" spans="1:7" x14ac:dyDescent="0.25">
      <c r="A426" s="108" t="s">
        <v>14</v>
      </c>
      <c r="B426" s="109" t="s">
        <v>358</v>
      </c>
      <c r="C426" s="110" t="s">
        <v>306</v>
      </c>
      <c r="D426" s="37">
        <v>85</v>
      </c>
      <c r="E426" s="38"/>
      <c r="F426" s="38"/>
      <c r="G426" s="39">
        <v>6.3831248702330725E-4</v>
      </c>
    </row>
    <row r="427" spans="1:7" ht="36" x14ac:dyDescent="0.25">
      <c r="A427" s="36" t="s">
        <v>361</v>
      </c>
      <c r="B427" s="50" t="s">
        <v>362</v>
      </c>
      <c r="C427" s="110" t="s">
        <v>306</v>
      </c>
      <c r="D427" s="37">
        <v>9</v>
      </c>
      <c r="E427" s="38"/>
      <c r="F427" s="38"/>
      <c r="G427" s="39">
        <v>4.4287388281200809E-5</v>
      </c>
    </row>
    <row r="428" spans="1:7" ht="36" x14ac:dyDescent="0.25">
      <c r="A428" s="36" t="s">
        <v>363</v>
      </c>
      <c r="B428" s="51" t="s">
        <v>616</v>
      </c>
      <c r="C428" s="36" t="s">
        <v>306</v>
      </c>
      <c r="D428" s="37">
        <v>9</v>
      </c>
      <c r="E428" s="38"/>
      <c r="F428" s="38"/>
      <c r="G428" s="39">
        <v>3.9854307552268844E-5</v>
      </c>
    </row>
    <row r="429" spans="1:7" ht="36" x14ac:dyDescent="0.25">
      <c r="A429" s="36">
        <v>2204</v>
      </c>
      <c r="B429" s="50" t="s">
        <v>364</v>
      </c>
      <c r="C429" s="36"/>
      <c r="D429" s="37">
        <v>0</v>
      </c>
      <c r="E429" s="38"/>
      <c r="F429" s="38"/>
      <c r="G429" s="39"/>
    </row>
    <row r="430" spans="1:7" x14ac:dyDescent="0.25">
      <c r="A430" s="108" t="s">
        <v>14</v>
      </c>
      <c r="B430" s="109" t="s">
        <v>365</v>
      </c>
      <c r="C430" s="110" t="s">
        <v>306</v>
      </c>
      <c r="D430" s="37">
        <v>85</v>
      </c>
      <c r="E430" s="38"/>
      <c r="F430" s="38"/>
      <c r="G430" s="39">
        <v>7.3312030341787782E-4</v>
      </c>
    </row>
    <row r="431" spans="1:7" ht="36" x14ac:dyDescent="0.25">
      <c r="A431" s="36">
        <v>2205</v>
      </c>
      <c r="B431" s="50" t="s">
        <v>366</v>
      </c>
      <c r="C431" s="36" t="s">
        <v>306</v>
      </c>
      <c r="D431" s="37">
        <v>85</v>
      </c>
      <c r="E431" s="38"/>
      <c r="F431" s="38"/>
      <c r="G431" s="39">
        <v>3.5737461932468988E-4</v>
      </c>
    </row>
    <row r="432" spans="1:7" ht="36" x14ac:dyDescent="0.25">
      <c r="A432" s="36">
        <v>2206</v>
      </c>
      <c r="B432" s="50" t="s">
        <v>367</v>
      </c>
      <c r="C432" s="36" t="s">
        <v>306</v>
      </c>
      <c r="D432" s="37">
        <v>85</v>
      </c>
      <c r="E432" s="38"/>
      <c r="F432" s="38"/>
      <c r="G432" s="39">
        <v>1.0396874467421902E-3</v>
      </c>
    </row>
    <row r="433" spans="1:7" ht="36" x14ac:dyDescent="0.25">
      <c r="A433" s="36">
        <v>2207</v>
      </c>
      <c r="B433" s="50" t="s">
        <v>368</v>
      </c>
      <c r="C433" s="36"/>
      <c r="D433" s="37">
        <v>0</v>
      </c>
      <c r="E433" s="38"/>
      <c r="F433" s="38"/>
      <c r="G433" s="39"/>
    </row>
    <row r="434" spans="1:7" x14ac:dyDescent="0.25">
      <c r="A434" s="108" t="s">
        <v>11</v>
      </c>
      <c r="B434" s="109" t="s">
        <v>369</v>
      </c>
      <c r="C434" s="110" t="s">
        <v>109</v>
      </c>
      <c r="D434" s="37">
        <v>1700</v>
      </c>
      <c r="E434" s="38"/>
      <c r="F434" s="38"/>
      <c r="G434" s="39">
        <v>3.6988170583002899E-4</v>
      </c>
    </row>
    <row r="435" spans="1:7" x14ac:dyDescent="0.25">
      <c r="A435" s="108" t="s">
        <v>14</v>
      </c>
      <c r="B435" s="109" t="s">
        <v>370</v>
      </c>
      <c r="C435" s="110" t="s">
        <v>109</v>
      </c>
      <c r="D435" s="37">
        <v>1700</v>
      </c>
      <c r="E435" s="38"/>
      <c r="F435" s="38"/>
      <c r="G435" s="39">
        <v>5.8721796313592183E-4</v>
      </c>
    </row>
    <row r="436" spans="1:7" x14ac:dyDescent="0.25">
      <c r="A436" s="108" t="s">
        <v>16</v>
      </c>
      <c r="B436" s="109" t="s">
        <v>371</v>
      </c>
      <c r="C436" s="110" t="s">
        <v>109</v>
      </c>
      <c r="D436" s="37">
        <v>425</v>
      </c>
      <c r="E436" s="38"/>
      <c r="F436" s="38"/>
      <c r="G436" s="39">
        <v>2.025737945454926E-4</v>
      </c>
    </row>
    <row r="437" spans="1:7" x14ac:dyDescent="0.25">
      <c r="A437" s="108" t="s">
        <v>20</v>
      </c>
      <c r="B437" s="109" t="s">
        <v>372</v>
      </c>
      <c r="C437" s="110" t="s">
        <v>109</v>
      </c>
      <c r="D437" s="37">
        <v>425</v>
      </c>
      <c r="E437" s="38"/>
      <c r="F437" s="38"/>
      <c r="G437" s="39">
        <v>2.9565932361801654E-4</v>
      </c>
    </row>
    <row r="438" spans="1:7" ht="36" x14ac:dyDescent="0.25">
      <c r="A438" s="108">
        <v>2208</v>
      </c>
      <c r="B438" s="109" t="s">
        <v>373</v>
      </c>
      <c r="C438" s="110"/>
      <c r="D438" s="37">
        <v>0</v>
      </c>
      <c r="E438" s="38"/>
      <c r="F438" s="38"/>
      <c r="G438" s="39"/>
    </row>
    <row r="439" spans="1:7" x14ac:dyDescent="0.25">
      <c r="A439" s="108" t="s">
        <v>11</v>
      </c>
      <c r="B439" s="109" t="s">
        <v>374</v>
      </c>
      <c r="C439" s="110" t="s">
        <v>109</v>
      </c>
      <c r="D439" s="37">
        <v>2625</v>
      </c>
      <c r="E439" s="38"/>
      <c r="F439" s="38"/>
      <c r="G439" s="39">
        <v>1.6602343229435452E-3</v>
      </c>
    </row>
    <row r="440" spans="1:7" x14ac:dyDescent="0.25">
      <c r="A440" s="108" t="s">
        <v>617</v>
      </c>
      <c r="B440" s="109" t="s">
        <v>385</v>
      </c>
      <c r="C440" s="110"/>
      <c r="D440" s="37">
        <v>1000</v>
      </c>
      <c r="E440" s="38"/>
      <c r="F440" s="38"/>
      <c r="G440" s="39">
        <v>7.9058777283025957E-4</v>
      </c>
    </row>
    <row r="441" spans="1:7" x14ac:dyDescent="0.25">
      <c r="A441" s="108" t="s">
        <v>14</v>
      </c>
      <c r="B441" s="109" t="s">
        <v>375</v>
      </c>
      <c r="C441" s="110" t="s">
        <v>109</v>
      </c>
      <c r="D441" s="37">
        <v>543</v>
      </c>
      <c r="E441" s="38"/>
      <c r="F441" s="38"/>
      <c r="G441" s="39">
        <v>5.5247648500635635E-4</v>
      </c>
    </row>
    <row r="442" spans="1:7" x14ac:dyDescent="0.25">
      <c r="A442" s="108" t="s">
        <v>618</v>
      </c>
      <c r="B442" s="109" t="s">
        <v>619</v>
      </c>
      <c r="C442" s="110"/>
      <c r="D442" s="37">
        <v>800</v>
      </c>
      <c r="E442" s="38"/>
      <c r="F442" s="38"/>
      <c r="G442" s="39">
        <v>9.2181234421950396E-4</v>
      </c>
    </row>
    <row r="443" spans="1:7" x14ac:dyDescent="0.25">
      <c r="A443" s="108" t="s">
        <v>16</v>
      </c>
      <c r="B443" s="109" t="s">
        <v>376</v>
      </c>
      <c r="C443" s="110" t="s">
        <v>109</v>
      </c>
      <c r="D443" s="37">
        <v>43</v>
      </c>
      <c r="E443" s="38"/>
      <c r="F443" s="38"/>
      <c r="G443" s="39">
        <v>5.5740840189523123E-5</v>
      </c>
    </row>
    <row r="444" spans="1:7" x14ac:dyDescent="0.25">
      <c r="A444" s="108" t="s">
        <v>20</v>
      </c>
      <c r="B444" s="109" t="s">
        <v>377</v>
      </c>
      <c r="C444" s="110" t="s">
        <v>109</v>
      </c>
      <c r="D444" s="37">
        <v>43</v>
      </c>
      <c r="E444" s="38"/>
      <c r="F444" s="38"/>
      <c r="G444" s="39">
        <v>6.8602515261165974E-5</v>
      </c>
    </row>
    <row r="445" spans="1:7" x14ac:dyDescent="0.25">
      <c r="A445" s="108" t="s">
        <v>22</v>
      </c>
      <c r="B445" s="109" t="s">
        <v>378</v>
      </c>
      <c r="C445" s="110" t="s">
        <v>109</v>
      </c>
      <c r="D445" s="37">
        <v>21</v>
      </c>
      <c r="E445" s="38"/>
      <c r="F445" s="38"/>
      <c r="G445" s="39">
        <v>4.5306287671722553E-5</v>
      </c>
    </row>
    <row r="446" spans="1:7" ht="36" x14ac:dyDescent="0.25">
      <c r="A446" s="36">
        <v>2209</v>
      </c>
      <c r="B446" s="50" t="s">
        <v>379</v>
      </c>
      <c r="C446" s="36"/>
      <c r="D446" s="37">
        <v>0</v>
      </c>
      <c r="E446" s="38"/>
      <c r="F446" s="38"/>
      <c r="G446" s="39"/>
    </row>
    <row r="447" spans="1:7" x14ac:dyDescent="0.25">
      <c r="A447" s="108" t="s">
        <v>11</v>
      </c>
      <c r="B447" s="109" t="s">
        <v>380</v>
      </c>
      <c r="C447" s="110" t="s">
        <v>109</v>
      </c>
      <c r="D447" s="37">
        <v>21</v>
      </c>
      <c r="E447" s="38"/>
      <c r="F447" s="38"/>
      <c r="G447" s="39">
        <v>1.0232412913336266E-5</v>
      </c>
    </row>
    <row r="448" spans="1:7" x14ac:dyDescent="0.25">
      <c r="A448" s="108" t="s">
        <v>14</v>
      </c>
      <c r="B448" s="109" t="s">
        <v>381</v>
      </c>
      <c r="C448" s="110" t="s">
        <v>109</v>
      </c>
      <c r="D448" s="37">
        <v>21</v>
      </c>
      <c r="E448" s="38"/>
      <c r="F448" s="38"/>
      <c r="G448" s="39">
        <v>1.3190694666498829E-5</v>
      </c>
    </row>
    <row r="449" spans="1:7" x14ac:dyDescent="0.25">
      <c r="A449" s="108" t="s">
        <v>16</v>
      </c>
      <c r="B449" s="109" t="s">
        <v>375</v>
      </c>
      <c r="C449" s="110" t="s">
        <v>109</v>
      </c>
      <c r="D449" s="37">
        <v>21</v>
      </c>
      <c r="E449" s="38"/>
      <c r="F449" s="38"/>
      <c r="G449" s="39">
        <v>1.4882588682862351E-5</v>
      </c>
    </row>
    <row r="450" spans="1:7" x14ac:dyDescent="0.25">
      <c r="A450" s="108" t="s">
        <v>20</v>
      </c>
      <c r="B450" s="109" t="s">
        <v>382</v>
      </c>
      <c r="C450" s="110" t="s">
        <v>109</v>
      </c>
      <c r="D450" s="37">
        <v>21</v>
      </c>
      <c r="E450" s="38"/>
      <c r="F450" s="38"/>
      <c r="G450" s="39">
        <v>2.0870069902448225E-5</v>
      </c>
    </row>
    <row r="451" spans="1:7" x14ac:dyDescent="0.25">
      <c r="A451" s="108" t="s">
        <v>22</v>
      </c>
      <c r="B451" s="109" t="s">
        <v>383</v>
      </c>
      <c r="C451" s="110" t="s">
        <v>109</v>
      </c>
      <c r="D451" s="37">
        <v>21</v>
      </c>
      <c r="E451" s="38"/>
      <c r="F451" s="38"/>
      <c r="G451" s="39">
        <v>2.4578053195795822E-5</v>
      </c>
    </row>
    <row r="452" spans="1:7" ht="36" x14ac:dyDescent="0.25">
      <c r="A452" s="36">
        <v>2210</v>
      </c>
      <c r="B452" s="50" t="s">
        <v>384</v>
      </c>
      <c r="C452" s="36"/>
      <c r="D452" s="37">
        <v>0</v>
      </c>
      <c r="E452" s="38"/>
      <c r="F452" s="38"/>
      <c r="G452" s="39"/>
    </row>
    <row r="453" spans="1:7" x14ac:dyDescent="0.25">
      <c r="A453" s="36" t="s">
        <v>11</v>
      </c>
      <c r="B453" s="50" t="s">
        <v>385</v>
      </c>
      <c r="C453" s="36" t="s">
        <v>109</v>
      </c>
      <c r="D453" s="37">
        <v>21</v>
      </c>
      <c r="E453" s="38"/>
      <c r="F453" s="38"/>
      <c r="G453" s="39">
        <v>1.7386096528765527E-5</v>
      </c>
    </row>
    <row r="454" spans="1:7" x14ac:dyDescent="0.25">
      <c r="A454" s="36" t="s">
        <v>14</v>
      </c>
      <c r="B454" s="50" t="s">
        <v>386</v>
      </c>
      <c r="C454" s="36" t="s">
        <v>109</v>
      </c>
      <c r="D454" s="37">
        <v>21</v>
      </c>
      <c r="E454" s="38"/>
      <c r="F454" s="38"/>
      <c r="G454" s="39">
        <v>2.086331583451864E-5</v>
      </c>
    </row>
    <row r="455" spans="1:7" x14ac:dyDescent="0.25">
      <c r="A455" s="36" t="s">
        <v>16</v>
      </c>
      <c r="B455" s="50" t="s">
        <v>376</v>
      </c>
      <c r="C455" s="110" t="s">
        <v>109</v>
      </c>
      <c r="D455" s="37">
        <v>21</v>
      </c>
      <c r="E455" s="38"/>
      <c r="F455" s="38"/>
      <c r="G455" s="39">
        <v>3.1294973751777943E-5</v>
      </c>
    </row>
    <row r="456" spans="1:7" x14ac:dyDescent="0.25">
      <c r="A456" s="108" t="s">
        <v>20</v>
      </c>
      <c r="B456" s="109" t="s">
        <v>377</v>
      </c>
      <c r="C456" s="110" t="s">
        <v>109</v>
      </c>
      <c r="D456" s="37">
        <v>21</v>
      </c>
      <c r="E456" s="38"/>
      <c r="F456" s="38"/>
      <c r="G456" s="39">
        <v>3.7880189983132968E-5</v>
      </c>
    </row>
    <row r="457" spans="1:7" x14ac:dyDescent="0.25">
      <c r="A457" s="108" t="s">
        <v>22</v>
      </c>
      <c r="B457" s="109" t="s">
        <v>378</v>
      </c>
      <c r="C457" s="110" t="s">
        <v>109</v>
      </c>
      <c r="D457" s="37">
        <v>21</v>
      </c>
      <c r="E457" s="38"/>
      <c r="F457" s="38"/>
      <c r="G457" s="39">
        <v>5.113167126099815E-5</v>
      </c>
    </row>
    <row r="458" spans="1:7" x14ac:dyDescent="0.25">
      <c r="A458" s="36">
        <v>2211</v>
      </c>
      <c r="B458" s="50" t="s">
        <v>387</v>
      </c>
      <c r="C458" s="36" t="s">
        <v>306</v>
      </c>
      <c r="D458" s="37">
        <v>43</v>
      </c>
      <c r="E458" s="38"/>
      <c r="F458" s="38"/>
      <c r="G458" s="39">
        <v>3.5855030957786293E-4</v>
      </c>
    </row>
    <row r="459" spans="1:7" x14ac:dyDescent="0.25">
      <c r="A459" s="36">
        <v>2212</v>
      </c>
      <c r="B459" s="50" t="s">
        <v>388</v>
      </c>
      <c r="C459" s="36" t="s">
        <v>306</v>
      </c>
      <c r="D459" s="37">
        <v>43</v>
      </c>
      <c r="E459" s="38"/>
      <c r="F459" s="38"/>
      <c r="G459" s="39">
        <v>3.7047847597495106E-4</v>
      </c>
    </row>
    <row r="460" spans="1:7" ht="36" x14ac:dyDescent="0.25">
      <c r="A460" s="36">
        <v>2213</v>
      </c>
      <c r="B460" s="50" t="s">
        <v>389</v>
      </c>
      <c r="C460" s="36"/>
      <c r="D460" s="37">
        <v>0</v>
      </c>
      <c r="E460" s="38"/>
      <c r="F460" s="38"/>
      <c r="G460" s="39"/>
    </row>
    <row r="461" spans="1:7" x14ac:dyDescent="0.25">
      <c r="A461" s="36" t="s">
        <v>11</v>
      </c>
      <c r="B461" s="50" t="s">
        <v>390</v>
      </c>
      <c r="C461" s="110" t="s">
        <v>306</v>
      </c>
      <c r="D461" s="37">
        <v>85</v>
      </c>
      <c r="E461" s="38"/>
      <c r="F461" s="38"/>
      <c r="G461" s="39">
        <v>8.8287728675393831E-5</v>
      </c>
    </row>
    <row r="462" spans="1:7" x14ac:dyDescent="0.25">
      <c r="A462" s="108" t="s">
        <v>14</v>
      </c>
      <c r="B462" s="109" t="s">
        <v>391</v>
      </c>
      <c r="C462" s="110" t="s">
        <v>306</v>
      </c>
      <c r="D462" s="37">
        <v>43</v>
      </c>
      <c r="E462" s="38"/>
      <c r="F462" s="38"/>
      <c r="G462" s="39">
        <v>4.9496704388612646E-5</v>
      </c>
    </row>
    <row r="463" spans="1:7" x14ac:dyDescent="0.25">
      <c r="A463" s="108" t="s">
        <v>16</v>
      </c>
      <c r="B463" s="109" t="s">
        <v>392</v>
      </c>
      <c r="C463" s="110" t="s">
        <v>306</v>
      </c>
      <c r="D463" s="37">
        <v>43</v>
      </c>
      <c r="E463" s="38"/>
      <c r="F463" s="38"/>
      <c r="G463" s="39">
        <v>5.7234454068810683E-5</v>
      </c>
    </row>
    <row r="464" spans="1:7" x14ac:dyDescent="0.25">
      <c r="A464" s="36">
        <v>2214</v>
      </c>
      <c r="B464" s="50" t="s">
        <v>620</v>
      </c>
      <c r="C464" s="36" t="s">
        <v>306</v>
      </c>
      <c r="D464" s="37">
        <v>340</v>
      </c>
      <c r="E464" s="38"/>
      <c r="F464" s="38"/>
      <c r="G464" s="39">
        <v>3.9464983779470054E-4</v>
      </c>
    </row>
    <row r="465" spans="1:7" x14ac:dyDescent="0.25">
      <c r="A465" s="36" t="s">
        <v>393</v>
      </c>
      <c r="B465" s="50" t="s">
        <v>394</v>
      </c>
      <c r="C465" s="36" t="s">
        <v>306</v>
      </c>
      <c r="D465" s="37">
        <v>13</v>
      </c>
      <c r="E465" s="38"/>
      <c r="F465" s="38"/>
      <c r="G465" s="39">
        <v>1.508955262156208E-5</v>
      </c>
    </row>
    <row r="466" spans="1:7" x14ac:dyDescent="0.25">
      <c r="A466" s="36">
        <v>2215</v>
      </c>
      <c r="B466" s="50" t="s">
        <v>621</v>
      </c>
      <c r="C466" s="36" t="s">
        <v>306</v>
      </c>
      <c r="D466" s="37">
        <v>85</v>
      </c>
      <c r="E466" s="38"/>
      <c r="F466" s="38"/>
      <c r="G466" s="39">
        <v>8.8287728675393831E-5</v>
      </c>
    </row>
    <row r="467" spans="1:7" x14ac:dyDescent="0.25">
      <c r="A467" s="36" t="s">
        <v>395</v>
      </c>
      <c r="B467" s="50" t="s">
        <v>396</v>
      </c>
      <c r="C467" s="36" t="s">
        <v>306</v>
      </c>
      <c r="D467" s="37">
        <v>13</v>
      </c>
      <c r="E467" s="38"/>
      <c r="F467" s="38"/>
      <c r="G467" s="39">
        <v>1.3502829091530822E-5</v>
      </c>
    </row>
    <row r="468" spans="1:7" x14ac:dyDescent="0.25">
      <c r="A468" s="36">
        <v>2216</v>
      </c>
      <c r="B468" s="50" t="s">
        <v>397</v>
      </c>
      <c r="C468" s="36" t="s">
        <v>306</v>
      </c>
      <c r="D468" s="37">
        <v>4</v>
      </c>
      <c r="E468" s="38"/>
      <c r="F468" s="38"/>
      <c r="G468" s="39">
        <v>1.1234523620718731E-4</v>
      </c>
    </row>
    <row r="469" spans="1:7" x14ac:dyDescent="0.25">
      <c r="A469" s="36">
        <v>2217</v>
      </c>
      <c r="B469" s="50" t="s">
        <v>398</v>
      </c>
      <c r="C469" s="36" t="s">
        <v>306</v>
      </c>
      <c r="D469" s="37">
        <v>9</v>
      </c>
      <c r="E469" s="38"/>
      <c r="F469" s="38"/>
      <c r="G469" s="39">
        <v>3.5264050013946737E-4</v>
      </c>
    </row>
    <row r="470" spans="1:7" x14ac:dyDescent="0.25">
      <c r="A470" s="36">
        <v>2218</v>
      </c>
      <c r="B470" s="50" t="s">
        <v>399</v>
      </c>
      <c r="C470" s="36" t="s">
        <v>306</v>
      </c>
      <c r="D470" s="37">
        <v>64</v>
      </c>
      <c r="E470" s="38"/>
      <c r="F470" s="38"/>
      <c r="G470" s="39">
        <v>1.1322133530434048E-4</v>
      </c>
    </row>
    <row r="471" spans="1:7" x14ac:dyDescent="0.25">
      <c r="A471" s="36">
        <v>2219</v>
      </c>
      <c r="B471" s="50" t="s">
        <v>400</v>
      </c>
      <c r="C471" s="36" t="s">
        <v>306</v>
      </c>
      <c r="D471" s="37">
        <v>9</v>
      </c>
      <c r="E471" s="38"/>
      <c r="F471" s="38"/>
      <c r="G471" s="39">
        <v>9.2525906301214631E-5</v>
      </c>
    </row>
    <row r="472" spans="1:7" x14ac:dyDescent="0.25">
      <c r="A472" s="36">
        <v>2220</v>
      </c>
      <c r="B472" s="50" t="s">
        <v>401</v>
      </c>
      <c r="C472" s="36"/>
      <c r="D472" s="37">
        <v>0</v>
      </c>
      <c r="E472" s="38"/>
      <c r="F472" s="38"/>
      <c r="G472" s="39"/>
    </row>
    <row r="473" spans="1:7" x14ac:dyDescent="0.25">
      <c r="A473" s="36" t="s">
        <v>11</v>
      </c>
      <c r="B473" s="50" t="s">
        <v>369</v>
      </c>
      <c r="C473" s="110" t="s">
        <v>109</v>
      </c>
      <c r="D473" s="37">
        <v>85</v>
      </c>
      <c r="E473" s="38"/>
      <c r="F473" s="38"/>
      <c r="G473" s="39">
        <v>5.9336898928608866E-5</v>
      </c>
    </row>
    <row r="474" spans="1:7" x14ac:dyDescent="0.25">
      <c r="A474" s="108" t="s">
        <v>14</v>
      </c>
      <c r="B474" s="109" t="s">
        <v>402</v>
      </c>
      <c r="C474" s="110" t="s">
        <v>109</v>
      </c>
      <c r="D474" s="37">
        <v>128</v>
      </c>
      <c r="E474" s="38"/>
      <c r="F474" s="38"/>
      <c r="G474" s="39">
        <v>1.1559876721555788E-4</v>
      </c>
    </row>
    <row r="475" spans="1:7" x14ac:dyDescent="0.25">
      <c r="A475" s="108" t="s">
        <v>16</v>
      </c>
      <c r="B475" s="109" t="s">
        <v>380</v>
      </c>
      <c r="C475" s="110" t="s">
        <v>109</v>
      </c>
      <c r="D475" s="37">
        <v>128</v>
      </c>
      <c r="E475" s="38"/>
      <c r="F475" s="38"/>
      <c r="G475" s="39">
        <v>1.7772075429827757E-4</v>
      </c>
    </row>
    <row r="476" spans="1:7" x14ac:dyDescent="0.25">
      <c r="A476" s="108" t="s">
        <v>20</v>
      </c>
      <c r="B476" s="109" t="s">
        <v>372</v>
      </c>
      <c r="C476" s="110" t="s">
        <v>109</v>
      </c>
      <c r="D476" s="37">
        <v>43</v>
      </c>
      <c r="E476" s="38"/>
      <c r="F476" s="38"/>
      <c r="G476" s="39">
        <v>8.8807791905972646E-5</v>
      </c>
    </row>
    <row r="477" spans="1:7" x14ac:dyDescent="0.25">
      <c r="A477" s="108" t="s">
        <v>22</v>
      </c>
      <c r="B477" s="109" t="s">
        <v>403</v>
      </c>
      <c r="C477" s="110" t="s">
        <v>109</v>
      </c>
      <c r="D477" s="37">
        <v>43</v>
      </c>
      <c r="E477" s="38"/>
      <c r="F477" s="38"/>
      <c r="G477" s="39">
        <v>1.4259863619753703E-4</v>
      </c>
    </row>
    <row r="478" spans="1:7" x14ac:dyDescent="0.25">
      <c r="A478" s="36">
        <v>2221</v>
      </c>
      <c r="B478" s="50" t="s">
        <v>404</v>
      </c>
      <c r="C478" s="36"/>
      <c r="D478" s="37">
        <v>0</v>
      </c>
      <c r="E478" s="38"/>
      <c r="F478" s="38"/>
      <c r="G478" s="39"/>
    </row>
    <row r="479" spans="1:7" x14ac:dyDescent="0.25">
      <c r="A479" s="36" t="s">
        <v>11</v>
      </c>
      <c r="B479" s="50" t="s">
        <v>405</v>
      </c>
      <c r="C479" s="110" t="s">
        <v>109</v>
      </c>
      <c r="D479" s="37">
        <v>128</v>
      </c>
      <c r="E479" s="38"/>
      <c r="F479" s="38"/>
      <c r="G479" s="39">
        <v>9.6270554534751463E-5</v>
      </c>
    </row>
    <row r="480" spans="1:7" x14ac:dyDescent="0.25">
      <c r="A480" s="108" t="s">
        <v>14</v>
      </c>
      <c r="B480" s="109" t="s">
        <v>406</v>
      </c>
      <c r="C480" s="110" t="s">
        <v>109</v>
      </c>
      <c r="D480" s="37">
        <v>213</v>
      </c>
      <c r="E480" s="38"/>
      <c r="F480" s="38"/>
      <c r="G480" s="39">
        <v>1.8876703239713001E-4</v>
      </c>
    </row>
    <row r="481" spans="1:7" x14ac:dyDescent="0.25">
      <c r="A481" s="108" t="s">
        <v>16</v>
      </c>
      <c r="B481" s="109" t="s">
        <v>380</v>
      </c>
      <c r="C481" s="110" t="s">
        <v>109</v>
      </c>
      <c r="D481" s="37">
        <v>213</v>
      </c>
      <c r="E481" s="38"/>
      <c r="F481" s="38"/>
      <c r="G481" s="39">
        <v>2.9224465984618278E-4</v>
      </c>
    </row>
    <row r="482" spans="1:7" x14ac:dyDescent="0.25">
      <c r="A482" s="108" t="s">
        <v>20</v>
      </c>
      <c r="B482" s="109" t="s">
        <v>374</v>
      </c>
      <c r="C482" s="110" t="s">
        <v>109</v>
      </c>
      <c r="D482" s="37">
        <v>85</v>
      </c>
      <c r="E482" s="38"/>
      <c r="F482" s="38"/>
      <c r="G482" s="39">
        <v>1.6870214387857419E-4</v>
      </c>
    </row>
    <row r="483" spans="1:7" x14ac:dyDescent="0.25">
      <c r="A483" s="108" t="s">
        <v>22</v>
      </c>
      <c r="B483" s="109" t="s">
        <v>385</v>
      </c>
      <c r="C483" s="110" t="s">
        <v>109</v>
      </c>
      <c r="D483" s="37">
        <v>85</v>
      </c>
      <c r="E483" s="38"/>
      <c r="F483" s="38"/>
      <c r="G483" s="39">
        <v>2.7503288259445724E-4</v>
      </c>
    </row>
    <row r="484" spans="1:7" x14ac:dyDescent="0.25">
      <c r="A484" s="108" t="s">
        <v>91</v>
      </c>
      <c r="B484" s="109" t="s">
        <v>386</v>
      </c>
      <c r="C484" s="110" t="s">
        <v>109</v>
      </c>
      <c r="D484" s="37">
        <v>85</v>
      </c>
      <c r="E484" s="38"/>
      <c r="F484" s="38"/>
      <c r="G484" s="39">
        <v>3.3256548051901721E-4</v>
      </c>
    </row>
    <row r="485" spans="1:7" ht="36" x14ac:dyDescent="0.25">
      <c r="A485" s="108">
        <v>2223</v>
      </c>
      <c r="B485" s="111" t="s">
        <v>407</v>
      </c>
      <c r="C485" s="110"/>
      <c r="D485" s="37">
        <v>0</v>
      </c>
      <c r="E485" s="38"/>
      <c r="F485" s="38"/>
      <c r="G485" s="39"/>
    </row>
    <row r="486" spans="1:7" x14ac:dyDescent="0.25">
      <c r="A486" s="108" t="s">
        <v>11</v>
      </c>
      <c r="B486" s="109" t="s">
        <v>408</v>
      </c>
      <c r="C486" s="110" t="s">
        <v>74</v>
      </c>
      <c r="D486" s="37">
        <v>43</v>
      </c>
      <c r="E486" s="38"/>
      <c r="F486" s="38"/>
      <c r="G486" s="39">
        <v>2.8067494148278671E-4</v>
      </c>
    </row>
    <row r="487" spans="1:7" x14ac:dyDescent="0.25">
      <c r="A487" s="108" t="s">
        <v>14</v>
      </c>
      <c r="B487" s="109" t="s">
        <v>409</v>
      </c>
      <c r="C487" s="110" t="s">
        <v>74</v>
      </c>
      <c r="D487" s="37">
        <v>43</v>
      </c>
      <c r="E487" s="38"/>
      <c r="F487" s="38"/>
      <c r="G487" s="39">
        <v>3.6417210626240362E-4</v>
      </c>
    </row>
    <row r="488" spans="1:7" ht="36" x14ac:dyDescent="0.25">
      <c r="A488" s="41">
        <v>2300</v>
      </c>
      <c r="B488" s="54" t="s">
        <v>410</v>
      </c>
      <c r="C488" s="36"/>
      <c r="D488" s="37">
        <v>0</v>
      </c>
      <c r="E488" s="38"/>
      <c r="F488" s="38"/>
      <c r="G488" s="39"/>
    </row>
    <row r="489" spans="1:7" ht="198" x14ac:dyDescent="0.25">
      <c r="A489" s="46" t="s">
        <v>411</v>
      </c>
      <c r="B489" s="112" t="s">
        <v>811</v>
      </c>
      <c r="C489" s="45" t="s">
        <v>79</v>
      </c>
      <c r="D489" s="37">
        <v>8006</v>
      </c>
      <c r="E489" s="38"/>
      <c r="F489" s="38"/>
      <c r="G489" s="39">
        <v>7.2923511062305976E-2</v>
      </c>
    </row>
    <row r="490" spans="1:7" ht="270" x14ac:dyDescent="0.25">
      <c r="A490" s="46" t="s">
        <v>412</v>
      </c>
      <c r="B490" s="112" t="s">
        <v>812</v>
      </c>
      <c r="C490" s="45" t="s">
        <v>79</v>
      </c>
      <c r="D490" s="37">
        <v>1770</v>
      </c>
      <c r="E490" s="38"/>
      <c r="F490" s="38"/>
      <c r="G490" s="39">
        <v>2.9023275112375367E-2</v>
      </c>
    </row>
    <row r="491" spans="1:7" ht="198" x14ac:dyDescent="0.25">
      <c r="A491" s="46" t="s">
        <v>413</v>
      </c>
      <c r="B491" s="51" t="s">
        <v>622</v>
      </c>
      <c r="C491" s="45" t="s">
        <v>79</v>
      </c>
      <c r="D491" s="37">
        <v>2002</v>
      </c>
      <c r="E491" s="38"/>
      <c r="F491" s="38"/>
      <c r="G491" s="39">
        <v>2.0121471368497883E-2</v>
      </c>
    </row>
    <row r="492" spans="1:7" ht="72" x14ac:dyDescent="0.25">
      <c r="A492" s="46" t="s">
        <v>414</v>
      </c>
      <c r="B492" s="47" t="s">
        <v>813</v>
      </c>
      <c r="C492" s="45" t="s">
        <v>79</v>
      </c>
      <c r="D492" s="37">
        <v>11778</v>
      </c>
      <c r="E492" s="38"/>
      <c r="F492" s="38"/>
      <c r="G492" s="39">
        <v>2.5502627341493587E-2</v>
      </c>
    </row>
    <row r="493" spans="1:7" ht="36" x14ac:dyDescent="0.25">
      <c r="A493" s="46" t="s">
        <v>415</v>
      </c>
      <c r="B493" s="50" t="s">
        <v>814</v>
      </c>
      <c r="C493" s="45" t="s">
        <v>79</v>
      </c>
      <c r="D493" s="37">
        <v>11778</v>
      </c>
      <c r="E493" s="38"/>
      <c r="F493" s="38"/>
      <c r="G493" s="39">
        <v>1.5067001458004667E-2</v>
      </c>
    </row>
    <row r="494" spans="1:7" ht="54" x14ac:dyDescent="0.25">
      <c r="A494" s="46" t="s">
        <v>416</v>
      </c>
      <c r="B494" s="50" t="s">
        <v>473</v>
      </c>
      <c r="C494" s="45" t="s">
        <v>79</v>
      </c>
      <c r="D494" s="37">
        <v>11778</v>
      </c>
      <c r="E494" s="38"/>
      <c r="F494" s="38"/>
      <c r="G494" s="39">
        <v>1.5067001458004667E-2</v>
      </c>
    </row>
    <row r="495" spans="1:7" ht="54" x14ac:dyDescent="0.25">
      <c r="A495" s="46">
        <v>2307</v>
      </c>
      <c r="B495" s="44" t="s">
        <v>823</v>
      </c>
      <c r="C495" s="45"/>
      <c r="D495" s="37">
        <v>0</v>
      </c>
      <c r="E495" s="38"/>
      <c r="F495" s="38"/>
      <c r="G495" s="39">
        <v>0</v>
      </c>
    </row>
    <row r="496" spans="1:7" x14ac:dyDescent="0.25">
      <c r="A496" s="46" t="s">
        <v>11</v>
      </c>
      <c r="B496" s="44" t="s">
        <v>417</v>
      </c>
      <c r="C496" s="45" t="s">
        <v>79</v>
      </c>
      <c r="D496" s="37">
        <v>261</v>
      </c>
      <c r="E496" s="38"/>
      <c r="F496" s="38"/>
      <c r="G496" s="39">
        <v>1.5865431481741951E-2</v>
      </c>
    </row>
    <row r="497" spans="1:7" ht="72" x14ac:dyDescent="0.25">
      <c r="A497" s="59" t="s">
        <v>418</v>
      </c>
      <c r="B497" s="113" t="s">
        <v>824</v>
      </c>
      <c r="C497" s="59"/>
      <c r="D497" s="37">
        <v>0</v>
      </c>
      <c r="E497" s="38"/>
      <c r="F497" s="38"/>
      <c r="G497" s="39">
        <v>0</v>
      </c>
    </row>
    <row r="498" spans="1:7" x14ac:dyDescent="0.25">
      <c r="A498" s="59" t="s">
        <v>11</v>
      </c>
      <c r="B498" s="114" t="s">
        <v>417</v>
      </c>
      <c r="C498" s="59" t="s">
        <v>79</v>
      </c>
      <c r="D498" s="37">
        <v>126</v>
      </c>
      <c r="E498" s="38"/>
      <c r="F498" s="38"/>
      <c r="G498" s="39">
        <v>7.6591738187719773E-3</v>
      </c>
    </row>
    <row r="499" spans="1:7" ht="36" x14ac:dyDescent="0.25">
      <c r="A499" s="46">
        <v>2311</v>
      </c>
      <c r="B499" s="44" t="s">
        <v>623</v>
      </c>
      <c r="C499" s="45" t="s">
        <v>167</v>
      </c>
      <c r="D499" s="37">
        <v>1130</v>
      </c>
      <c r="E499" s="38"/>
      <c r="F499" s="38"/>
      <c r="G499" s="39">
        <v>8.1227315521849465E-5</v>
      </c>
    </row>
    <row r="500" spans="1:7" ht="54" x14ac:dyDescent="0.25">
      <c r="A500" s="46">
        <v>2312</v>
      </c>
      <c r="B500" s="44" t="s">
        <v>624</v>
      </c>
      <c r="C500" s="45" t="s">
        <v>167</v>
      </c>
      <c r="D500" s="37">
        <v>106549</v>
      </c>
      <c r="E500" s="38"/>
      <c r="F500" s="38"/>
      <c r="G500" s="39">
        <v>8.8412814013449931E-3</v>
      </c>
    </row>
    <row r="501" spans="1:7" ht="72" x14ac:dyDescent="0.25">
      <c r="A501" s="46" t="s">
        <v>419</v>
      </c>
      <c r="B501" s="44" t="s">
        <v>625</v>
      </c>
      <c r="C501" s="45" t="s">
        <v>167</v>
      </c>
      <c r="D501" s="37">
        <v>200158</v>
      </c>
      <c r="E501" s="38"/>
      <c r="F501" s="38"/>
      <c r="G501" s="39">
        <v>1.7583600720542221E-2</v>
      </c>
    </row>
    <row r="502" spans="1:7" ht="54" x14ac:dyDescent="0.25">
      <c r="A502" s="46">
        <v>2313</v>
      </c>
      <c r="B502" s="44" t="s">
        <v>420</v>
      </c>
      <c r="C502" s="45" t="s">
        <v>79</v>
      </c>
      <c r="D502" s="37">
        <v>49</v>
      </c>
      <c r="E502" s="38"/>
      <c r="F502" s="38"/>
      <c r="G502" s="39">
        <v>2.4149845289059505E-4</v>
      </c>
    </row>
    <row r="503" spans="1:7" ht="54" x14ac:dyDescent="0.25">
      <c r="A503" s="46">
        <v>2314</v>
      </c>
      <c r="B503" s="44" t="s">
        <v>421</v>
      </c>
      <c r="C503" s="45"/>
      <c r="D503" s="37">
        <v>0</v>
      </c>
      <c r="E503" s="38"/>
      <c r="F503" s="38"/>
      <c r="G503" s="39"/>
    </row>
    <row r="504" spans="1:7" x14ac:dyDescent="0.25">
      <c r="A504" s="46" t="s">
        <v>11</v>
      </c>
      <c r="B504" s="44" t="s">
        <v>422</v>
      </c>
      <c r="C504" s="45" t="s">
        <v>79</v>
      </c>
      <c r="D504" s="37">
        <v>49</v>
      </c>
      <c r="E504" s="38"/>
      <c r="F504" s="38"/>
      <c r="G504" s="39">
        <v>6.4927530413988683E-4</v>
      </c>
    </row>
    <row r="505" spans="1:7" x14ac:dyDescent="0.25">
      <c r="A505" s="46" t="s">
        <v>14</v>
      </c>
      <c r="B505" s="44" t="s">
        <v>423</v>
      </c>
      <c r="C505" s="45" t="s">
        <v>79</v>
      </c>
      <c r="D505" s="37">
        <v>49</v>
      </c>
      <c r="E505" s="38"/>
      <c r="F505" s="38"/>
      <c r="G505" s="39">
        <v>5.3748534880319692E-4</v>
      </c>
    </row>
    <row r="506" spans="1:7" ht="72" x14ac:dyDescent="0.25">
      <c r="A506" s="46">
        <v>2315</v>
      </c>
      <c r="B506" s="44" t="s">
        <v>424</v>
      </c>
      <c r="C506" s="45" t="s">
        <v>79</v>
      </c>
      <c r="D506" s="37">
        <v>49</v>
      </c>
      <c r="E506" s="38"/>
      <c r="F506" s="38"/>
      <c r="G506" s="39">
        <v>4.0352178845364699E-4</v>
      </c>
    </row>
    <row r="507" spans="1:7" ht="36" x14ac:dyDescent="0.25">
      <c r="A507" s="46">
        <v>2318</v>
      </c>
      <c r="B507" s="44" t="s">
        <v>825</v>
      </c>
      <c r="C507" s="45"/>
      <c r="D507" s="37">
        <v>0</v>
      </c>
      <c r="E507" s="38"/>
      <c r="F507" s="38"/>
      <c r="G507" s="39"/>
    </row>
    <row r="508" spans="1:7" x14ac:dyDescent="0.25">
      <c r="A508" s="46" t="s">
        <v>11</v>
      </c>
      <c r="B508" s="44" t="s">
        <v>425</v>
      </c>
      <c r="C508" s="45" t="s">
        <v>306</v>
      </c>
      <c r="D508" s="37">
        <v>9</v>
      </c>
      <c r="E508" s="38"/>
      <c r="F508" s="38"/>
      <c r="G508" s="39">
        <v>5.0656956772232341E-5</v>
      </c>
    </row>
    <row r="509" spans="1:7" x14ac:dyDescent="0.25">
      <c r="A509" s="46" t="s">
        <v>16</v>
      </c>
      <c r="B509" s="44" t="s">
        <v>426</v>
      </c>
      <c r="C509" s="45" t="s">
        <v>306</v>
      </c>
      <c r="D509" s="37">
        <v>5</v>
      </c>
      <c r="E509" s="38"/>
      <c r="F509" s="38"/>
      <c r="G509" s="39">
        <v>4.6492109026789998E-5</v>
      </c>
    </row>
    <row r="510" spans="1:7" x14ac:dyDescent="0.25">
      <c r="A510" s="46" t="s">
        <v>20</v>
      </c>
      <c r="B510" s="44" t="s">
        <v>427</v>
      </c>
      <c r="C510" s="45" t="s">
        <v>306</v>
      </c>
      <c r="D510" s="37">
        <v>3</v>
      </c>
      <c r="E510" s="38"/>
      <c r="F510" s="38"/>
      <c r="G510" s="39">
        <v>3.3400795645540926E-5</v>
      </c>
    </row>
    <row r="511" spans="1:7" x14ac:dyDescent="0.25">
      <c r="A511" s="46" t="s">
        <v>22</v>
      </c>
      <c r="B511" s="44" t="s">
        <v>428</v>
      </c>
      <c r="C511" s="45" t="s">
        <v>306</v>
      </c>
      <c r="D511" s="37">
        <v>3</v>
      </c>
      <c r="E511" s="38"/>
      <c r="F511" s="38"/>
      <c r="G511" s="39">
        <v>3.8904878574737219E-5</v>
      </c>
    </row>
    <row r="512" spans="1:7" ht="36" x14ac:dyDescent="0.25">
      <c r="A512" s="46">
        <v>2320</v>
      </c>
      <c r="B512" s="44" t="s">
        <v>626</v>
      </c>
      <c r="C512" s="45" t="s">
        <v>79</v>
      </c>
      <c r="D512" s="37">
        <v>5</v>
      </c>
      <c r="E512" s="38"/>
      <c r="F512" s="38"/>
      <c r="G512" s="39">
        <v>7.1651976931378075E-4</v>
      </c>
    </row>
    <row r="513" spans="1:7" ht="108" x14ac:dyDescent="0.25">
      <c r="A513" s="46" t="s">
        <v>627</v>
      </c>
      <c r="B513" s="47" t="s">
        <v>815</v>
      </c>
      <c r="C513" s="45" t="s">
        <v>79</v>
      </c>
      <c r="D513" s="37">
        <v>4</v>
      </c>
      <c r="E513" s="38"/>
      <c r="F513" s="38"/>
      <c r="G513" s="39">
        <v>5.7824990980170487E-4</v>
      </c>
    </row>
    <row r="514" spans="1:7" ht="36" x14ac:dyDescent="0.25">
      <c r="A514" s="46">
        <v>2322</v>
      </c>
      <c r="B514" s="44" t="s">
        <v>628</v>
      </c>
      <c r="C514" s="45" t="s">
        <v>79</v>
      </c>
      <c r="D514" s="37">
        <v>77</v>
      </c>
      <c r="E514" s="38"/>
      <c r="F514" s="38"/>
      <c r="G514" s="39">
        <v>5.2031954745673506E-3</v>
      </c>
    </row>
    <row r="515" spans="1:7" x14ac:dyDescent="0.25">
      <c r="A515" s="46">
        <v>2323</v>
      </c>
      <c r="B515" s="44" t="s">
        <v>429</v>
      </c>
      <c r="C515" s="45" t="s">
        <v>109</v>
      </c>
      <c r="D515" s="37">
        <v>49</v>
      </c>
      <c r="E515" s="38"/>
      <c r="F515" s="38"/>
      <c r="G515" s="39">
        <v>2.3970187082132281E-4</v>
      </c>
    </row>
    <row r="516" spans="1:7" x14ac:dyDescent="0.25">
      <c r="A516" s="46">
        <v>2324</v>
      </c>
      <c r="B516" s="44" t="s">
        <v>430</v>
      </c>
      <c r="C516" s="45" t="s">
        <v>109</v>
      </c>
      <c r="D516" s="37">
        <v>49</v>
      </c>
      <c r="E516" s="38"/>
      <c r="F516" s="38"/>
      <c r="G516" s="39">
        <v>2.9336294052195426E-5</v>
      </c>
    </row>
    <row r="517" spans="1:7" x14ac:dyDescent="0.25">
      <c r="A517" s="46">
        <v>2325</v>
      </c>
      <c r="B517" s="44" t="s">
        <v>431</v>
      </c>
      <c r="C517" s="45" t="s">
        <v>56</v>
      </c>
      <c r="D517" s="37">
        <v>98</v>
      </c>
      <c r="E517" s="38"/>
      <c r="F517" s="38"/>
      <c r="G517" s="39">
        <v>2.7043287990097957E-5</v>
      </c>
    </row>
    <row r="518" spans="1:7" x14ac:dyDescent="0.25">
      <c r="A518" s="46">
        <v>2326</v>
      </c>
      <c r="B518" s="44" t="s">
        <v>432</v>
      </c>
      <c r="C518" s="45" t="s">
        <v>109</v>
      </c>
      <c r="D518" s="37">
        <v>98</v>
      </c>
      <c r="E518" s="38"/>
      <c r="F518" s="38"/>
      <c r="G518" s="39">
        <v>4.0281261132103953E-5</v>
      </c>
    </row>
    <row r="519" spans="1:7" ht="36" x14ac:dyDescent="0.25">
      <c r="A519" s="46">
        <v>2327</v>
      </c>
      <c r="B519" s="44" t="s">
        <v>433</v>
      </c>
      <c r="C519" s="45" t="s">
        <v>109</v>
      </c>
      <c r="D519" s="37">
        <v>98</v>
      </c>
      <c r="E519" s="38"/>
      <c r="F519" s="38"/>
      <c r="G519" s="39">
        <v>4.3023412711519478E-5</v>
      </c>
    </row>
    <row r="520" spans="1:7" x14ac:dyDescent="0.25">
      <c r="A520" s="115" t="s">
        <v>629</v>
      </c>
      <c r="B520" s="115"/>
      <c r="C520" s="115"/>
      <c r="D520" s="37">
        <v>0</v>
      </c>
      <c r="E520" s="38"/>
      <c r="F520" s="38"/>
      <c r="G520" s="39"/>
    </row>
    <row r="521" spans="1:7" ht="36" x14ac:dyDescent="0.3">
      <c r="A521" s="116">
        <v>2600</v>
      </c>
      <c r="B521" s="117" t="s">
        <v>630</v>
      </c>
      <c r="C521" s="118"/>
      <c r="D521" s="37">
        <v>0</v>
      </c>
      <c r="E521" s="38"/>
      <c r="F521" s="38"/>
      <c r="G521" s="39"/>
    </row>
    <row r="522" spans="1:7" ht="36" x14ac:dyDescent="0.3">
      <c r="A522" s="116">
        <v>2601</v>
      </c>
      <c r="B522" s="51" t="s">
        <v>443</v>
      </c>
      <c r="C522" s="118"/>
      <c r="D522" s="37">
        <v>0</v>
      </c>
      <c r="E522" s="38"/>
      <c r="F522" s="38"/>
      <c r="G522" s="39"/>
    </row>
    <row r="523" spans="1:7" x14ac:dyDescent="0.25">
      <c r="A523" s="116" t="s">
        <v>444</v>
      </c>
      <c r="B523" s="51" t="s">
        <v>445</v>
      </c>
      <c r="C523" s="119" t="s">
        <v>138</v>
      </c>
      <c r="D523" s="37">
        <v>110</v>
      </c>
      <c r="E523" s="38"/>
      <c r="F523" s="38"/>
      <c r="G523" s="39">
        <v>2.5101011026915884E-5</v>
      </c>
    </row>
    <row r="524" spans="1:7" x14ac:dyDescent="0.25">
      <c r="A524" s="116" t="s">
        <v>446</v>
      </c>
      <c r="B524" s="51" t="s">
        <v>447</v>
      </c>
      <c r="C524" s="119" t="s">
        <v>138</v>
      </c>
      <c r="D524" s="37">
        <v>70</v>
      </c>
      <c r="E524" s="38"/>
      <c r="F524" s="38"/>
      <c r="G524" s="39">
        <v>7.1593120053705886E-5</v>
      </c>
    </row>
    <row r="525" spans="1:7" x14ac:dyDescent="0.25">
      <c r="A525" s="116" t="s">
        <v>448</v>
      </c>
      <c r="B525" s="51" t="s">
        <v>449</v>
      </c>
      <c r="C525" s="119" t="s">
        <v>138</v>
      </c>
      <c r="D525" s="37">
        <v>30</v>
      </c>
      <c r="E525" s="38"/>
      <c r="F525" s="38"/>
      <c r="G525" s="39">
        <v>1.4279064470010692E-4</v>
      </c>
    </row>
    <row r="526" spans="1:7" ht="36" x14ac:dyDescent="0.25">
      <c r="A526" s="116" t="s">
        <v>450</v>
      </c>
      <c r="B526" s="60" t="s">
        <v>451</v>
      </c>
      <c r="C526" s="120"/>
      <c r="D526" s="37">
        <v>0</v>
      </c>
      <c r="E526" s="38"/>
      <c r="F526" s="38"/>
      <c r="G526" s="39"/>
    </row>
    <row r="527" spans="1:7" x14ac:dyDescent="0.25">
      <c r="A527" s="116" t="s">
        <v>11</v>
      </c>
      <c r="B527" s="60" t="s">
        <v>445</v>
      </c>
      <c r="C527" s="119" t="s">
        <v>138</v>
      </c>
      <c r="D527" s="37">
        <v>100</v>
      </c>
      <c r="E527" s="38"/>
      <c r="F527" s="38"/>
      <c r="G527" s="39">
        <v>1.8380713436968963E-5</v>
      </c>
    </row>
    <row r="528" spans="1:7" x14ac:dyDescent="0.25">
      <c r="A528" s="116" t="s">
        <v>14</v>
      </c>
      <c r="B528" s="60" t="s">
        <v>447</v>
      </c>
      <c r="C528" s="119" t="s">
        <v>138</v>
      </c>
      <c r="D528" s="37">
        <v>100</v>
      </c>
      <c r="E528" s="38"/>
      <c r="F528" s="38"/>
      <c r="G528" s="39">
        <v>6.8987979566576422E-5</v>
      </c>
    </row>
    <row r="529" spans="1:7" x14ac:dyDescent="0.25">
      <c r="A529" s="121" t="s">
        <v>16</v>
      </c>
      <c r="B529" s="122" t="s">
        <v>452</v>
      </c>
      <c r="C529" s="119" t="s">
        <v>138</v>
      </c>
      <c r="D529" s="37">
        <v>50</v>
      </c>
      <c r="E529" s="38"/>
      <c r="F529" s="38"/>
      <c r="G529" s="39">
        <v>8.9443156724778111E-5</v>
      </c>
    </row>
    <row r="530" spans="1:7" ht="54" x14ac:dyDescent="0.25">
      <c r="A530" s="116">
        <v>2602</v>
      </c>
      <c r="B530" s="51" t="s">
        <v>453</v>
      </c>
      <c r="C530" s="119" t="s">
        <v>454</v>
      </c>
      <c r="D530" s="37">
        <v>65300</v>
      </c>
      <c r="E530" s="38"/>
      <c r="F530" s="38"/>
      <c r="G530" s="39">
        <v>7.8757256393311901E-4</v>
      </c>
    </row>
    <row r="531" spans="1:7" ht="54" x14ac:dyDescent="0.25">
      <c r="A531" s="116">
        <v>2603</v>
      </c>
      <c r="B531" s="123" t="s">
        <v>455</v>
      </c>
      <c r="C531" s="124" t="s">
        <v>13</v>
      </c>
      <c r="D531" s="37">
        <v>33495</v>
      </c>
      <c r="E531" s="38"/>
      <c r="F531" s="38"/>
      <c r="G531" s="39">
        <v>1.6482289671986901E-3</v>
      </c>
    </row>
    <row r="532" spans="1:7" ht="72" x14ac:dyDescent="0.25">
      <c r="A532" s="125" t="s">
        <v>456</v>
      </c>
      <c r="B532" s="126" t="s">
        <v>457</v>
      </c>
      <c r="C532" s="124" t="s">
        <v>13</v>
      </c>
      <c r="D532" s="37">
        <v>7355</v>
      </c>
      <c r="E532" s="38"/>
      <c r="F532" s="38"/>
      <c r="G532" s="39">
        <v>1.7386659367759659E-4</v>
      </c>
    </row>
    <row r="533" spans="1:7" ht="54" x14ac:dyDescent="0.25">
      <c r="A533" s="125" t="s">
        <v>458</v>
      </c>
      <c r="B533" s="127" t="s">
        <v>459</v>
      </c>
      <c r="C533" s="124" t="s">
        <v>13</v>
      </c>
      <c r="D533" s="37">
        <v>16205</v>
      </c>
      <c r="E533" s="38"/>
      <c r="F533" s="38"/>
      <c r="G533" s="39">
        <v>8.9905086727820041E-4</v>
      </c>
    </row>
    <row r="534" spans="1:7" x14ac:dyDescent="0.25">
      <c r="A534" s="125" t="s">
        <v>460</v>
      </c>
      <c r="B534" s="127" t="s">
        <v>461</v>
      </c>
      <c r="C534" s="128"/>
      <c r="D534" s="37">
        <v>0</v>
      </c>
      <c r="E534" s="38"/>
      <c r="F534" s="38"/>
      <c r="G534" s="39"/>
    </row>
    <row r="535" spans="1:7" x14ac:dyDescent="0.25">
      <c r="A535" s="125" t="s">
        <v>11</v>
      </c>
      <c r="B535" s="127" t="s">
        <v>28</v>
      </c>
      <c r="C535" s="124" t="s">
        <v>13</v>
      </c>
      <c r="D535" s="37">
        <v>50000</v>
      </c>
      <c r="E535" s="38"/>
      <c r="F535" s="38"/>
      <c r="G535" s="39">
        <v>2.4121671177124623E-4</v>
      </c>
    </row>
    <row r="536" spans="1:7" x14ac:dyDescent="0.25">
      <c r="A536" s="125" t="s">
        <v>14</v>
      </c>
      <c r="B536" s="127" t="s">
        <v>462</v>
      </c>
      <c r="C536" s="124" t="s">
        <v>13</v>
      </c>
      <c r="D536" s="37">
        <v>29525</v>
      </c>
      <c r="E536" s="38"/>
      <c r="F536" s="38"/>
      <c r="G536" s="39">
        <v>1.424384683009209E-4</v>
      </c>
    </row>
    <row r="537" spans="1:7" ht="36" x14ac:dyDescent="0.25">
      <c r="A537" s="125" t="s">
        <v>463</v>
      </c>
      <c r="B537" s="51" t="s">
        <v>464</v>
      </c>
      <c r="C537" s="124" t="s">
        <v>13</v>
      </c>
      <c r="D537" s="37">
        <v>502</v>
      </c>
      <c r="E537" s="38"/>
      <c r="F537" s="38"/>
      <c r="G537" s="39">
        <v>6.8488950433264069E-4</v>
      </c>
    </row>
    <row r="538" spans="1:7" x14ac:dyDescent="0.25">
      <c r="A538" s="129">
        <v>2700</v>
      </c>
      <c r="B538" s="130" t="s">
        <v>434</v>
      </c>
      <c r="C538" s="94"/>
      <c r="D538" s="37">
        <v>0</v>
      </c>
      <c r="E538" s="38"/>
      <c r="F538" s="38"/>
      <c r="G538" s="39"/>
    </row>
    <row r="539" spans="1:7" ht="36" x14ac:dyDescent="0.25">
      <c r="A539" s="131">
        <v>2701</v>
      </c>
      <c r="B539" s="100" t="s">
        <v>435</v>
      </c>
      <c r="C539" s="132" t="s">
        <v>109</v>
      </c>
      <c r="D539" s="37">
        <v>321</v>
      </c>
      <c r="E539" s="38"/>
      <c r="F539" s="38"/>
      <c r="G539" s="39">
        <v>1.9456537604650343E-4</v>
      </c>
    </row>
    <row r="540" spans="1:7" x14ac:dyDescent="0.25">
      <c r="A540" s="131">
        <v>2702</v>
      </c>
      <c r="B540" s="100" t="s">
        <v>436</v>
      </c>
      <c r="C540" s="132" t="s">
        <v>109</v>
      </c>
      <c r="D540" s="37">
        <v>1105</v>
      </c>
      <c r="E540" s="38"/>
      <c r="F540" s="38"/>
      <c r="G540" s="39">
        <v>4.9278203537893284E-4</v>
      </c>
    </row>
    <row r="541" spans="1:7" x14ac:dyDescent="0.25">
      <c r="A541" s="131">
        <v>2703</v>
      </c>
      <c r="B541" s="100" t="s">
        <v>437</v>
      </c>
      <c r="C541" s="132" t="s">
        <v>109</v>
      </c>
      <c r="D541" s="37">
        <v>223</v>
      </c>
      <c r="E541" s="38"/>
      <c r="F541" s="38"/>
      <c r="G541" s="39">
        <v>9.0311913029231182E-5</v>
      </c>
    </row>
    <row r="542" spans="1:7" x14ac:dyDescent="0.25">
      <c r="A542" s="131">
        <v>2704</v>
      </c>
      <c r="B542" s="100" t="s">
        <v>438</v>
      </c>
      <c r="C542" s="132" t="s">
        <v>13</v>
      </c>
      <c r="D542" s="37">
        <v>150</v>
      </c>
      <c r="E542" s="38"/>
      <c r="F542" s="38"/>
      <c r="G542" s="39">
        <v>2.5284335727862031E-4</v>
      </c>
    </row>
    <row r="543" spans="1:7" x14ac:dyDescent="0.25">
      <c r="A543" s="131">
        <v>2705</v>
      </c>
      <c r="B543" s="100" t="s">
        <v>439</v>
      </c>
      <c r="C543" s="132" t="s">
        <v>13</v>
      </c>
      <c r="D543" s="37">
        <v>370</v>
      </c>
      <c r="E543" s="38"/>
      <c r="F543" s="38"/>
      <c r="G543" s="39">
        <v>6.2368028128726338E-4</v>
      </c>
    </row>
    <row r="544" spans="1:7" x14ac:dyDescent="0.25">
      <c r="A544" s="131">
        <v>2706</v>
      </c>
      <c r="B544" s="100" t="s">
        <v>440</v>
      </c>
      <c r="C544" s="132" t="s">
        <v>13</v>
      </c>
      <c r="D544" s="37">
        <v>89</v>
      </c>
      <c r="E544" s="38"/>
      <c r="F544" s="38"/>
      <c r="G544" s="39">
        <v>1.3585132233587171E-4</v>
      </c>
    </row>
    <row r="545" spans="1:7" x14ac:dyDescent="0.25">
      <c r="A545" s="131">
        <v>2707</v>
      </c>
      <c r="B545" s="100" t="s">
        <v>441</v>
      </c>
      <c r="C545" s="132" t="s">
        <v>13</v>
      </c>
      <c r="D545" s="37">
        <v>297</v>
      </c>
      <c r="E545" s="38"/>
      <c r="F545" s="38"/>
      <c r="G545" s="39">
        <v>1.7938997394373457E-4</v>
      </c>
    </row>
    <row r="546" spans="1:7" x14ac:dyDescent="0.25">
      <c r="A546" s="131">
        <v>2708</v>
      </c>
      <c r="B546" s="100" t="s">
        <v>442</v>
      </c>
      <c r="C546" s="132" t="s">
        <v>56</v>
      </c>
      <c r="D546" s="37">
        <v>737</v>
      </c>
      <c r="E546" s="38"/>
      <c r="F546" s="38"/>
      <c r="G546" s="39">
        <v>1.2672306070131257E-4</v>
      </c>
    </row>
    <row r="547" spans="1:7" x14ac:dyDescent="0.25">
      <c r="A547" s="49">
        <v>2900</v>
      </c>
      <c r="B547" s="133" t="s">
        <v>631</v>
      </c>
      <c r="C547" s="132"/>
      <c r="D547" s="37">
        <v>0</v>
      </c>
      <c r="E547" s="38"/>
      <c r="F547" s="38"/>
      <c r="G547" s="39"/>
    </row>
    <row r="548" spans="1:7" ht="144" x14ac:dyDescent="0.3">
      <c r="A548" s="131">
        <v>2901</v>
      </c>
      <c r="B548" s="100" t="s">
        <v>816</v>
      </c>
      <c r="C548" s="134"/>
      <c r="D548" s="37">
        <v>0</v>
      </c>
      <c r="E548" s="38"/>
      <c r="F548" s="38"/>
      <c r="G548" s="39"/>
    </row>
    <row r="549" spans="1:7" x14ac:dyDescent="0.25">
      <c r="A549" s="131" t="s">
        <v>632</v>
      </c>
      <c r="B549" s="100" t="s">
        <v>633</v>
      </c>
      <c r="C549" s="132" t="s">
        <v>56</v>
      </c>
      <c r="D549" s="37">
        <v>3250</v>
      </c>
      <c r="E549" s="38"/>
      <c r="F549" s="38"/>
      <c r="G549" s="39">
        <v>3.1347101242542759E-3</v>
      </c>
    </row>
    <row r="550" spans="1:7" x14ac:dyDescent="0.25">
      <c r="A550" s="131" t="s">
        <v>634</v>
      </c>
      <c r="B550" s="100" t="s">
        <v>635</v>
      </c>
      <c r="C550" s="132" t="s">
        <v>56</v>
      </c>
      <c r="D550" s="37">
        <v>4150</v>
      </c>
      <c r="E550" s="38"/>
      <c r="F550" s="38"/>
      <c r="G550" s="39">
        <v>3.9640271819063105E-3</v>
      </c>
    </row>
    <row r="551" spans="1:7" x14ac:dyDescent="0.25">
      <c r="A551" s="131" t="s">
        <v>636</v>
      </c>
      <c r="B551" s="100" t="s">
        <v>637</v>
      </c>
      <c r="C551" s="132" t="s">
        <v>56</v>
      </c>
      <c r="D551" s="37">
        <v>6400</v>
      </c>
      <c r="E551" s="38"/>
      <c r="F551" s="38"/>
      <c r="G551" s="39">
        <v>5.8741222137742534E-3</v>
      </c>
    </row>
    <row r="552" spans="1:7" x14ac:dyDescent="0.25">
      <c r="A552" s="131" t="s">
        <v>638</v>
      </c>
      <c r="B552" s="100" t="s">
        <v>639</v>
      </c>
      <c r="C552" s="132" t="s">
        <v>56</v>
      </c>
      <c r="D552" s="37">
        <v>4550</v>
      </c>
      <c r="E552" s="38"/>
      <c r="F552" s="38"/>
      <c r="G552" s="39">
        <v>4.133641680248862E-3</v>
      </c>
    </row>
    <row r="553" spans="1:7" x14ac:dyDescent="0.25">
      <c r="A553" s="131" t="s">
        <v>640</v>
      </c>
      <c r="B553" s="100" t="s">
        <v>641</v>
      </c>
      <c r="C553" s="132" t="s">
        <v>56</v>
      </c>
      <c r="D553" s="37">
        <v>55</v>
      </c>
      <c r="E553" s="38"/>
      <c r="F553" s="38"/>
      <c r="G553" s="39">
        <v>5.3806737488512819E-4</v>
      </c>
    </row>
    <row r="554" spans="1:7" x14ac:dyDescent="0.25">
      <c r="A554" s="131" t="s">
        <v>642</v>
      </c>
      <c r="B554" s="100" t="s">
        <v>643</v>
      </c>
      <c r="C554" s="132" t="s">
        <v>644</v>
      </c>
      <c r="D554" s="37">
        <v>75</v>
      </c>
      <c r="E554" s="38"/>
      <c r="F554" s="38"/>
      <c r="G554" s="39">
        <v>7.6875019012757775E-4</v>
      </c>
    </row>
    <row r="555" spans="1:7" x14ac:dyDescent="0.25">
      <c r="A555" s="131" t="s">
        <v>645</v>
      </c>
      <c r="B555" s="100" t="s">
        <v>646</v>
      </c>
      <c r="C555" s="132" t="s">
        <v>56</v>
      </c>
      <c r="D555" s="37">
        <v>65</v>
      </c>
      <c r="E555" s="38"/>
      <c r="F555" s="38"/>
      <c r="G555" s="39">
        <v>4.2403178013984715E-4</v>
      </c>
    </row>
    <row r="556" spans="1:7" x14ac:dyDescent="0.25">
      <c r="A556" s="131" t="s">
        <v>647</v>
      </c>
      <c r="B556" s="100" t="s">
        <v>648</v>
      </c>
      <c r="C556" s="132" t="s">
        <v>56</v>
      </c>
      <c r="D556" s="37">
        <v>75</v>
      </c>
      <c r="E556" s="38"/>
      <c r="F556" s="38"/>
      <c r="G556" s="39">
        <v>4.1943191188389652E-4</v>
      </c>
    </row>
    <row r="557" spans="1:7" x14ac:dyDescent="0.25">
      <c r="A557" s="131" t="s">
        <v>649</v>
      </c>
      <c r="B557" s="100" t="s">
        <v>650</v>
      </c>
      <c r="C557" s="132" t="s">
        <v>56</v>
      </c>
      <c r="D557" s="37">
        <v>165</v>
      </c>
      <c r="E557" s="38"/>
      <c r="F557" s="38"/>
      <c r="G557" s="39">
        <v>3.5879600571161514E-4</v>
      </c>
    </row>
    <row r="558" spans="1:7" x14ac:dyDescent="0.25">
      <c r="A558" s="131" t="s">
        <v>651</v>
      </c>
      <c r="B558" s="100" t="s">
        <v>652</v>
      </c>
      <c r="C558" s="132" t="s">
        <v>56</v>
      </c>
      <c r="D558" s="37">
        <v>20</v>
      </c>
      <c r="E558" s="38"/>
      <c r="F558" s="38"/>
      <c r="G558" s="39">
        <v>3.7282836611901914E-5</v>
      </c>
    </row>
    <row r="559" spans="1:7" x14ac:dyDescent="0.25">
      <c r="A559" s="131" t="s">
        <v>653</v>
      </c>
      <c r="B559" s="100" t="s">
        <v>654</v>
      </c>
      <c r="C559" s="132" t="s">
        <v>56</v>
      </c>
      <c r="D559" s="37">
        <v>105</v>
      </c>
      <c r="E559" s="38"/>
      <c r="F559" s="38"/>
      <c r="G559" s="39">
        <v>5.8720467663745507E-4</v>
      </c>
    </row>
    <row r="560" spans="1:7" x14ac:dyDescent="0.25">
      <c r="A560" s="131" t="s">
        <v>655</v>
      </c>
      <c r="B560" s="100" t="s">
        <v>656</v>
      </c>
      <c r="C560" s="132" t="s">
        <v>56</v>
      </c>
      <c r="D560" s="37">
        <v>11000</v>
      </c>
      <c r="E560" s="38"/>
      <c r="F560" s="38"/>
      <c r="G560" s="39">
        <v>5.3272709711152041E-3</v>
      </c>
    </row>
    <row r="561" spans="1:7" ht="72" x14ac:dyDescent="0.25">
      <c r="A561" s="129" t="s">
        <v>657</v>
      </c>
      <c r="B561" s="135" t="s">
        <v>658</v>
      </c>
      <c r="C561" s="132"/>
      <c r="D561" s="37">
        <v>0</v>
      </c>
      <c r="E561" s="38"/>
      <c r="F561" s="38"/>
      <c r="G561" s="39"/>
    </row>
    <row r="562" spans="1:7" x14ac:dyDescent="0.25">
      <c r="A562" s="136">
        <v>1</v>
      </c>
      <c r="B562" s="137" t="s">
        <v>659</v>
      </c>
      <c r="C562" s="132"/>
      <c r="D562" s="37">
        <v>0</v>
      </c>
      <c r="E562" s="38"/>
      <c r="F562" s="38"/>
      <c r="G562" s="39"/>
    </row>
    <row r="563" spans="1:7" x14ac:dyDescent="0.25">
      <c r="A563" s="138">
        <v>1.01</v>
      </c>
      <c r="B563" s="100" t="s">
        <v>660</v>
      </c>
      <c r="C563" s="132" t="s">
        <v>138</v>
      </c>
      <c r="D563" s="37">
        <v>4</v>
      </c>
      <c r="E563" s="38"/>
      <c r="F563" s="38"/>
      <c r="G563" s="39">
        <v>3.6828479513933957E-6</v>
      </c>
    </row>
    <row r="564" spans="1:7" x14ac:dyDescent="0.25">
      <c r="A564" s="138">
        <v>1.02</v>
      </c>
      <c r="B564" s="100" t="s">
        <v>661</v>
      </c>
      <c r="C564" s="132" t="s">
        <v>138</v>
      </c>
      <c r="D564" s="37">
        <v>17</v>
      </c>
      <c r="E564" s="38"/>
      <c r="F564" s="38"/>
      <c r="G564" s="39">
        <v>1.4390767724269871E-5</v>
      </c>
    </row>
    <row r="565" spans="1:7" x14ac:dyDescent="0.25">
      <c r="A565" s="138">
        <v>1.03</v>
      </c>
      <c r="B565" s="100" t="s">
        <v>662</v>
      </c>
      <c r="C565" s="132" t="s">
        <v>138</v>
      </c>
      <c r="D565" s="37">
        <v>5</v>
      </c>
      <c r="E565" s="38"/>
      <c r="F565" s="38"/>
      <c r="G565" s="39">
        <v>5.3703185571647432E-6</v>
      </c>
    </row>
    <row r="566" spans="1:7" x14ac:dyDescent="0.25">
      <c r="A566" s="136">
        <v>2</v>
      </c>
      <c r="B566" s="137" t="s">
        <v>663</v>
      </c>
      <c r="C566" s="132"/>
      <c r="D566" s="37">
        <v>0</v>
      </c>
      <c r="E566" s="38"/>
      <c r="F566" s="38"/>
      <c r="G566" s="39"/>
    </row>
    <row r="567" spans="1:7" x14ac:dyDescent="0.25">
      <c r="A567" s="138">
        <v>2.0099999999999998</v>
      </c>
      <c r="B567" s="100" t="s">
        <v>664</v>
      </c>
      <c r="C567" s="132" t="s">
        <v>138</v>
      </c>
      <c r="D567" s="37">
        <v>6</v>
      </c>
      <c r="E567" s="38"/>
      <c r="F567" s="38"/>
      <c r="G567" s="39">
        <v>8.3063499016722029E-6</v>
      </c>
    </row>
    <row r="568" spans="1:7" x14ac:dyDescent="0.25">
      <c r="A568" s="136">
        <v>3</v>
      </c>
      <c r="B568" s="137" t="s">
        <v>665</v>
      </c>
      <c r="C568" s="132"/>
      <c r="D568" s="37">
        <v>0</v>
      </c>
      <c r="E568" s="38"/>
      <c r="F568" s="38"/>
      <c r="G568" s="39"/>
    </row>
    <row r="569" spans="1:7" x14ac:dyDescent="0.25">
      <c r="A569" s="138">
        <v>3.01</v>
      </c>
      <c r="B569" s="100" t="s">
        <v>666</v>
      </c>
      <c r="C569" s="132" t="s">
        <v>138</v>
      </c>
      <c r="D569" s="37">
        <v>26</v>
      </c>
      <c r="E569" s="38"/>
      <c r="F569" s="38"/>
      <c r="G569" s="39">
        <v>1.715121991756734E-5</v>
      </c>
    </row>
    <row r="570" spans="1:7" x14ac:dyDescent="0.25">
      <c r="A570" s="136">
        <v>4</v>
      </c>
      <c r="B570" s="137" t="s">
        <v>667</v>
      </c>
      <c r="C570" s="132"/>
      <c r="D570" s="37">
        <v>0</v>
      </c>
      <c r="E570" s="38"/>
      <c r="F570" s="38"/>
      <c r="G570" s="39"/>
    </row>
    <row r="571" spans="1:7" x14ac:dyDescent="0.25">
      <c r="A571" s="138">
        <v>4.01</v>
      </c>
      <c r="B571" s="100" t="s">
        <v>668</v>
      </c>
      <c r="C571" s="132" t="s">
        <v>138</v>
      </c>
      <c r="D571" s="37">
        <v>2</v>
      </c>
      <c r="E571" s="38"/>
      <c r="F571" s="38"/>
      <c r="G571" s="39">
        <v>2.7293700239922659E-6</v>
      </c>
    </row>
    <row r="572" spans="1:7" x14ac:dyDescent="0.25">
      <c r="A572" s="138">
        <v>4.0199999999999996</v>
      </c>
      <c r="B572" s="100" t="s">
        <v>669</v>
      </c>
      <c r="C572" s="132" t="s">
        <v>138</v>
      </c>
      <c r="D572" s="37">
        <v>6</v>
      </c>
      <c r="E572" s="38"/>
      <c r="F572" s="38"/>
      <c r="G572" s="39">
        <v>4.1284971902300615E-6</v>
      </c>
    </row>
    <row r="573" spans="1:7" x14ac:dyDescent="0.25">
      <c r="A573" s="138">
        <v>4.03</v>
      </c>
      <c r="B573" s="100" t="s">
        <v>670</v>
      </c>
      <c r="C573" s="132" t="s">
        <v>138</v>
      </c>
      <c r="D573" s="37">
        <v>2</v>
      </c>
      <c r="E573" s="38"/>
      <c r="F573" s="38"/>
      <c r="G573" s="39">
        <v>9.0988067470179546E-6</v>
      </c>
    </row>
    <row r="574" spans="1:7" x14ac:dyDescent="0.25">
      <c r="A574" s="136">
        <v>5</v>
      </c>
      <c r="B574" s="100" t="s">
        <v>671</v>
      </c>
      <c r="C574" s="132" t="s">
        <v>138</v>
      </c>
      <c r="D574" s="37">
        <v>2</v>
      </c>
      <c r="E574" s="38"/>
      <c r="F574" s="38"/>
      <c r="G574" s="39">
        <v>1.3531557890943089E-6</v>
      </c>
    </row>
    <row r="575" spans="1:7" x14ac:dyDescent="0.25">
      <c r="A575" s="136">
        <v>6</v>
      </c>
      <c r="B575" s="100" t="s">
        <v>672</v>
      </c>
      <c r="C575" s="132" t="s">
        <v>673</v>
      </c>
      <c r="D575" s="37">
        <v>26</v>
      </c>
      <c r="E575" s="38"/>
      <c r="F575" s="38"/>
      <c r="G575" s="39">
        <v>5.592576789516248E-6</v>
      </c>
    </row>
    <row r="576" spans="1:7" x14ac:dyDescent="0.25">
      <c r="A576" s="136">
        <v>7</v>
      </c>
      <c r="B576" s="100" t="s">
        <v>674</v>
      </c>
      <c r="C576" s="132" t="s">
        <v>673</v>
      </c>
      <c r="D576" s="37">
        <v>500</v>
      </c>
      <c r="E576" s="38"/>
      <c r="F576" s="38"/>
      <c r="G576" s="39">
        <v>2.5174160812485168E-5</v>
      </c>
    </row>
    <row r="577" spans="1:7" x14ac:dyDescent="0.25">
      <c r="A577" s="136">
        <v>8</v>
      </c>
      <c r="B577" s="100" t="s">
        <v>675</v>
      </c>
      <c r="C577" s="132" t="s">
        <v>79</v>
      </c>
      <c r="D577" s="37">
        <v>1</v>
      </c>
      <c r="E577" s="38"/>
      <c r="F577" s="38"/>
      <c r="G577" s="39">
        <v>3.5263292360938868E-5</v>
      </c>
    </row>
    <row r="578" spans="1:7" x14ac:dyDescent="0.25">
      <c r="A578" s="136">
        <v>9</v>
      </c>
      <c r="B578" s="100" t="s">
        <v>676</v>
      </c>
      <c r="C578" s="132" t="s">
        <v>138</v>
      </c>
      <c r="D578" s="37">
        <v>2</v>
      </c>
      <c r="E578" s="38"/>
      <c r="F578" s="38"/>
      <c r="G578" s="39">
        <v>2.9197383884859255E-6</v>
      </c>
    </row>
    <row r="579" spans="1:7" x14ac:dyDescent="0.25">
      <c r="A579" s="136">
        <v>10</v>
      </c>
      <c r="B579" s="100" t="s">
        <v>677</v>
      </c>
      <c r="C579" s="132" t="s">
        <v>138</v>
      </c>
      <c r="D579" s="37">
        <v>1</v>
      </c>
      <c r="E579" s="38"/>
      <c r="F579" s="38"/>
      <c r="G579" s="39">
        <v>5.9520079623178078E-7</v>
      </c>
    </row>
    <row r="580" spans="1:7" x14ac:dyDescent="0.25">
      <c r="A580" s="136">
        <v>11</v>
      </c>
      <c r="B580" s="100" t="s">
        <v>678</v>
      </c>
      <c r="C580" s="132" t="s">
        <v>138</v>
      </c>
      <c r="D580" s="37">
        <v>1</v>
      </c>
      <c r="E580" s="38"/>
      <c r="F580" s="38"/>
      <c r="G580" s="39">
        <v>2.9303199018029388E-6</v>
      </c>
    </row>
    <row r="581" spans="1:7" x14ac:dyDescent="0.25">
      <c r="A581" s="136">
        <v>12</v>
      </c>
      <c r="B581" s="100" t="s">
        <v>679</v>
      </c>
      <c r="C581" s="132" t="s">
        <v>673</v>
      </c>
      <c r="D581" s="37">
        <v>720</v>
      </c>
      <c r="E581" s="38"/>
      <c r="F581" s="38"/>
      <c r="G581" s="39">
        <v>4.3438854608767174E-6</v>
      </c>
    </row>
    <row r="582" spans="1:7" x14ac:dyDescent="0.25">
      <c r="A582" s="136">
        <v>13</v>
      </c>
      <c r="B582" s="100" t="s">
        <v>680</v>
      </c>
      <c r="C582" s="132" t="s">
        <v>673</v>
      </c>
      <c r="D582" s="37">
        <v>80</v>
      </c>
      <c r="E582" s="38"/>
      <c r="F582" s="38"/>
      <c r="G582" s="39">
        <v>9.6075215813556176E-7</v>
      </c>
    </row>
    <row r="583" spans="1:7" x14ac:dyDescent="0.25">
      <c r="A583" s="136">
        <v>14</v>
      </c>
      <c r="B583" s="100" t="s">
        <v>681</v>
      </c>
      <c r="C583" s="132" t="s">
        <v>673</v>
      </c>
      <c r="D583" s="37">
        <v>80</v>
      </c>
      <c r="E583" s="38"/>
      <c r="F583" s="38"/>
      <c r="G583" s="39">
        <v>1.3499996176856831E-6</v>
      </c>
    </row>
    <row r="584" spans="1:7" x14ac:dyDescent="0.25">
      <c r="A584" s="136">
        <v>15</v>
      </c>
      <c r="B584" s="100" t="s">
        <v>682</v>
      </c>
      <c r="C584" s="132" t="s">
        <v>138</v>
      </c>
      <c r="D584" s="37">
        <v>1</v>
      </c>
      <c r="E584" s="38"/>
      <c r="F584" s="38"/>
      <c r="G584" s="39">
        <v>3.8824846729238908E-4</v>
      </c>
    </row>
    <row r="585" spans="1:7" x14ac:dyDescent="0.25">
      <c r="A585" s="136">
        <v>16</v>
      </c>
      <c r="B585" s="100" t="s">
        <v>683</v>
      </c>
      <c r="C585" s="132" t="s">
        <v>138</v>
      </c>
      <c r="D585" s="37">
        <v>3</v>
      </c>
      <c r="E585" s="38"/>
      <c r="F585" s="38"/>
      <c r="G585" s="39">
        <v>4.2620615585346473E-5</v>
      </c>
    </row>
    <row r="586" spans="1:7" x14ac:dyDescent="0.25">
      <c r="A586" s="136">
        <v>17</v>
      </c>
      <c r="B586" s="100" t="s">
        <v>684</v>
      </c>
      <c r="C586" s="132" t="s">
        <v>685</v>
      </c>
      <c r="D586" s="37">
        <v>6</v>
      </c>
      <c r="E586" s="38"/>
      <c r="F586" s="38"/>
      <c r="G586" s="39">
        <v>2.1679789537555907E-6</v>
      </c>
    </row>
    <row r="587" spans="1:7" x14ac:dyDescent="0.25">
      <c r="A587" s="136">
        <v>18</v>
      </c>
      <c r="B587" s="137" t="s">
        <v>686</v>
      </c>
      <c r="C587" s="132"/>
      <c r="D587" s="37">
        <v>0</v>
      </c>
      <c r="E587" s="38"/>
      <c r="F587" s="38"/>
      <c r="G587" s="39"/>
    </row>
    <row r="588" spans="1:7" x14ac:dyDescent="0.25">
      <c r="A588" s="138">
        <v>18.010000000000002</v>
      </c>
      <c r="B588" s="100" t="s">
        <v>687</v>
      </c>
      <c r="C588" s="132" t="s">
        <v>673</v>
      </c>
      <c r="D588" s="37">
        <v>100</v>
      </c>
      <c r="E588" s="38"/>
      <c r="F588" s="38"/>
      <c r="G588" s="39">
        <v>4.3171977351000582E-6</v>
      </c>
    </row>
    <row r="589" spans="1:7" x14ac:dyDescent="0.25">
      <c r="A589" s="138">
        <v>18.02</v>
      </c>
      <c r="B589" s="100" t="s">
        <v>688</v>
      </c>
      <c r="C589" s="132" t="s">
        <v>673</v>
      </c>
      <c r="D589" s="37">
        <v>50</v>
      </c>
      <c r="E589" s="38"/>
      <c r="F589" s="38"/>
      <c r="G589" s="39">
        <v>4.0957648309381596E-6</v>
      </c>
    </row>
    <row r="590" spans="1:7" x14ac:dyDescent="0.25">
      <c r="A590" s="138">
        <v>18.03</v>
      </c>
      <c r="B590" s="100" t="s">
        <v>689</v>
      </c>
      <c r="C590" s="132" t="s">
        <v>673</v>
      </c>
      <c r="D590" s="37">
        <v>50</v>
      </c>
      <c r="E590" s="38"/>
      <c r="F590" s="38"/>
      <c r="G590" s="39">
        <v>2.366688281937609E-6</v>
      </c>
    </row>
    <row r="591" spans="1:7" x14ac:dyDescent="0.25">
      <c r="A591" s="138">
        <v>18.04</v>
      </c>
      <c r="B591" s="100" t="s">
        <v>690</v>
      </c>
      <c r="C591" s="132" t="s">
        <v>673</v>
      </c>
      <c r="D591" s="37">
        <v>50</v>
      </c>
      <c r="E591" s="38"/>
      <c r="F591" s="38"/>
      <c r="G591" s="39">
        <v>3.0029577372245275E-6</v>
      </c>
    </row>
    <row r="592" spans="1:7" x14ac:dyDescent="0.25">
      <c r="A592" s="136">
        <v>19</v>
      </c>
      <c r="B592" s="137" t="s">
        <v>691</v>
      </c>
      <c r="C592" s="132"/>
      <c r="D592" s="37">
        <v>0</v>
      </c>
      <c r="E592" s="38"/>
      <c r="F592" s="38"/>
      <c r="G592" s="39"/>
    </row>
    <row r="593" spans="1:7" x14ac:dyDescent="0.25">
      <c r="A593" s="138">
        <v>19.010000000000002</v>
      </c>
      <c r="B593" s="100" t="s">
        <v>692</v>
      </c>
      <c r="C593" s="132" t="s">
        <v>138</v>
      </c>
      <c r="D593" s="37">
        <v>2</v>
      </c>
      <c r="E593" s="38"/>
      <c r="F593" s="38"/>
      <c r="G593" s="39">
        <v>1.2245348083051364E-6</v>
      </c>
    </row>
    <row r="594" spans="1:7" x14ac:dyDescent="0.25">
      <c r="A594" s="138">
        <v>19.02</v>
      </c>
      <c r="B594" s="100" t="s">
        <v>693</v>
      </c>
      <c r="C594" s="132" t="s">
        <v>138</v>
      </c>
      <c r="D594" s="37">
        <v>2</v>
      </c>
      <c r="E594" s="38"/>
      <c r="F594" s="38"/>
      <c r="G594" s="39">
        <v>6.1226740415256818E-7</v>
      </c>
    </row>
    <row r="595" spans="1:7" x14ac:dyDescent="0.25">
      <c r="A595" s="136">
        <v>20</v>
      </c>
      <c r="B595" s="137" t="s">
        <v>694</v>
      </c>
      <c r="C595" s="132"/>
      <c r="D595" s="37">
        <v>0</v>
      </c>
      <c r="E595" s="38"/>
      <c r="F595" s="38"/>
      <c r="G595" s="39"/>
    </row>
    <row r="596" spans="1:7" x14ac:dyDescent="0.25">
      <c r="A596" s="138">
        <v>20.010000000000002</v>
      </c>
      <c r="B596" s="100" t="s">
        <v>695</v>
      </c>
      <c r="C596" s="132" t="s">
        <v>79</v>
      </c>
      <c r="D596" s="37">
        <v>1</v>
      </c>
      <c r="E596" s="38"/>
      <c r="F596" s="38"/>
      <c r="G596" s="39">
        <v>3.2280008303592713E-5</v>
      </c>
    </row>
    <row r="597" spans="1:7" x14ac:dyDescent="0.25">
      <c r="A597" s="138">
        <v>20.02</v>
      </c>
      <c r="B597" s="100" t="s">
        <v>696</v>
      </c>
      <c r="C597" s="132" t="s">
        <v>79</v>
      </c>
      <c r="D597" s="37">
        <v>1</v>
      </c>
      <c r="E597" s="38"/>
      <c r="F597" s="38"/>
      <c r="G597" s="39">
        <v>3.2280008303592713E-5</v>
      </c>
    </row>
    <row r="598" spans="1:7" x14ac:dyDescent="0.25">
      <c r="A598" s="138">
        <v>20.03</v>
      </c>
      <c r="B598" s="100" t="s">
        <v>697</v>
      </c>
      <c r="C598" s="132" t="s">
        <v>673</v>
      </c>
      <c r="D598" s="37">
        <v>300</v>
      </c>
      <c r="E598" s="38"/>
      <c r="F598" s="38"/>
      <c r="G598" s="39">
        <v>2.0442823316673332E-6</v>
      </c>
    </row>
    <row r="599" spans="1:7" x14ac:dyDescent="0.25">
      <c r="A599" s="136">
        <v>21</v>
      </c>
      <c r="B599" s="137" t="s">
        <v>698</v>
      </c>
      <c r="C599" s="132"/>
      <c r="D599" s="37">
        <v>0</v>
      </c>
      <c r="E599" s="38"/>
      <c r="F599" s="38"/>
      <c r="G599" s="39"/>
    </row>
    <row r="600" spans="1:7" x14ac:dyDescent="0.25">
      <c r="A600" s="138">
        <v>21.01</v>
      </c>
      <c r="B600" s="100" t="s">
        <v>699</v>
      </c>
      <c r="C600" s="132" t="s">
        <v>138</v>
      </c>
      <c r="D600" s="37">
        <v>4</v>
      </c>
      <c r="E600" s="38"/>
      <c r="F600" s="38"/>
      <c r="G600" s="39">
        <v>5.1902626907870544E-5</v>
      </c>
    </row>
    <row r="601" spans="1:7" x14ac:dyDescent="0.25">
      <c r="A601" s="136">
        <v>22</v>
      </c>
      <c r="B601" s="137" t="s">
        <v>700</v>
      </c>
      <c r="C601" s="132"/>
      <c r="D601" s="37">
        <v>0</v>
      </c>
      <c r="E601" s="38"/>
      <c r="F601" s="38"/>
      <c r="G601" s="39"/>
    </row>
    <row r="602" spans="1:7" x14ac:dyDescent="0.25">
      <c r="A602" s="138">
        <v>22.01</v>
      </c>
      <c r="B602" s="100" t="s">
        <v>701</v>
      </c>
      <c r="C602" s="132" t="s">
        <v>79</v>
      </c>
      <c r="D602" s="37">
        <v>1</v>
      </c>
      <c r="E602" s="38"/>
      <c r="F602" s="38"/>
      <c r="G602" s="39">
        <v>3.2650162275549654E-5</v>
      </c>
    </row>
    <row r="603" spans="1:7" x14ac:dyDescent="0.25">
      <c r="A603" s="138">
        <v>22.02</v>
      </c>
      <c r="B603" s="100" t="s">
        <v>702</v>
      </c>
      <c r="C603" s="132" t="s">
        <v>138</v>
      </c>
      <c r="D603" s="37">
        <v>2</v>
      </c>
      <c r="E603" s="38"/>
      <c r="F603" s="38"/>
      <c r="G603" s="39">
        <v>4.1670865066902919E-7</v>
      </c>
    </row>
    <row r="604" spans="1:7" x14ac:dyDescent="0.25">
      <c r="A604" s="138">
        <v>22.03</v>
      </c>
      <c r="B604" s="100" t="s">
        <v>703</v>
      </c>
      <c r="C604" s="132" t="s">
        <v>138</v>
      </c>
      <c r="D604" s="37">
        <v>2</v>
      </c>
      <c r="E604" s="38"/>
      <c r="F604" s="38"/>
      <c r="G604" s="39">
        <v>1.3040278674281878E-6</v>
      </c>
    </row>
    <row r="605" spans="1:7" x14ac:dyDescent="0.25">
      <c r="A605" s="136">
        <v>23</v>
      </c>
      <c r="B605" s="137" t="s">
        <v>704</v>
      </c>
      <c r="C605" s="132"/>
      <c r="D605" s="37">
        <v>0</v>
      </c>
      <c r="E605" s="38"/>
      <c r="F605" s="38"/>
      <c r="G605" s="39"/>
    </row>
    <row r="606" spans="1:7" x14ac:dyDescent="0.25">
      <c r="A606" s="138">
        <v>23.01</v>
      </c>
      <c r="B606" s="100" t="s">
        <v>705</v>
      </c>
      <c r="C606" s="132" t="s">
        <v>706</v>
      </c>
      <c r="D606" s="37">
        <v>30</v>
      </c>
      <c r="E606" s="38"/>
      <c r="F606" s="38"/>
      <c r="G606" s="39">
        <v>2.173114401707532E-5</v>
      </c>
    </row>
    <row r="607" spans="1:7" x14ac:dyDescent="0.25">
      <c r="A607" s="138">
        <v>23.02</v>
      </c>
      <c r="B607" s="100" t="s">
        <v>707</v>
      </c>
      <c r="C607" s="132" t="s">
        <v>706</v>
      </c>
      <c r="D607" s="37">
        <v>20</v>
      </c>
      <c r="E607" s="38"/>
      <c r="F607" s="38"/>
      <c r="G607" s="39">
        <v>1.861438930615398E-5</v>
      </c>
    </row>
    <row r="608" spans="1:7" x14ac:dyDescent="0.25">
      <c r="A608" s="46">
        <v>23.03</v>
      </c>
      <c r="B608" s="139" t="s">
        <v>708</v>
      </c>
      <c r="C608" s="140" t="s">
        <v>321</v>
      </c>
      <c r="D608" s="37">
        <v>20</v>
      </c>
      <c r="E608" s="38"/>
      <c r="F608" s="38"/>
      <c r="G608" s="39">
        <v>1.4093491629310836E-6</v>
      </c>
    </row>
    <row r="609" spans="1:7" x14ac:dyDescent="0.25">
      <c r="A609" s="138">
        <v>23.04</v>
      </c>
      <c r="B609" s="100" t="s">
        <v>709</v>
      </c>
      <c r="C609" s="132" t="s">
        <v>706</v>
      </c>
      <c r="D609" s="37">
        <v>10</v>
      </c>
      <c r="E609" s="38"/>
      <c r="F609" s="38"/>
      <c r="G609" s="39">
        <v>1.494568132599324E-6</v>
      </c>
    </row>
    <row r="610" spans="1:7" x14ac:dyDescent="0.25">
      <c r="A610" s="125">
        <v>23.05</v>
      </c>
      <c r="B610" s="51" t="s">
        <v>710</v>
      </c>
      <c r="C610" s="124" t="s">
        <v>83</v>
      </c>
      <c r="D610" s="37">
        <v>30</v>
      </c>
      <c r="E610" s="38"/>
      <c r="F610" s="38"/>
      <c r="G610" s="39">
        <v>1.0790582353957134E-6</v>
      </c>
    </row>
    <row r="611" spans="1:7" x14ac:dyDescent="0.25">
      <c r="A611" s="125">
        <v>23.06</v>
      </c>
      <c r="B611" s="51" t="s">
        <v>711</v>
      </c>
      <c r="C611" s="124" t="s">
        <v>83</v>
      </c>
      <c r="D611" s="37">
        <v>100</v>
      </c>
      <c r="E611" s="38"/>
      <c r="F611" s="38"/>
      <c r="G611" s="39">
        <v>3.1060426682087172E-6</v>
      </c>
    </row>
    <row r="612" spans="1:7" ht="54" x14ac:dyDescent="0.25">
      <c r="A612" s="129" t="s">
        <v>712</v>
      </c>
      <c r="B612" s="135" t="s">
        <v>713</v>
      </c>
      <c r="C612" s="132"/>
      <c r="D612" s="37">
        <v>0</v>
      </c>
      <c r="E612" s="38"/>
      <c r="F612" s="38"/>
      <c r="G612" s="39"/>
    </row>
    <row r="613" spans="1:7" ht="36" x14ac:dyDescent="0.25">
      <c r="A613" s="131">
        <v>1</v>
      </c>
      <c r="B613" s="100" t="s">
        <v>714</v>
      </c>
      <c r="C613" s="132"/>
      <c r="D613" s="37">
        <v>0</v>
      </c>
      <c r="E613" s="38"/>
      <c r="F613" s="38"/>
      <c r="G613" s="39"/>
    </row>
    <row r="614" spans="1:7" x14ac:dyDescent="0.25">
      <c r="A614" s="131" t="s">
        <v>11</v>
      </c>
      <c r="B614" s="100" t="s">
        <v>715</v>
      </c>
      <c r="C614" s="132" t="s">
        <v>138</v>
      </c>
      <c r="D614" s="37">
        <v>1</v>
      </c>
      <c r="E614" s="38"/>
      <c r="F614" s="38"/>
      <c r="G614" s="39">
        <v>2.6641299375064325E-5</v>
      </c>
    </row>
    <row r="615" spans="1:7" ht="54" x14ac:dyDescent="0.25">
      <c r="A615" s="131">
        <v>2</v>
      </c>
      <c r="B615" s="100" t="s">
        <v>716</v>
      </c>
      <c r="C615" s="132"/>
      <c r="D615" s="37">
        <v>0</v>
      </c>
      <c r="E615" s="38"/>
      <c r="F615" s="38"/>
      <c r="G615" s="39"/>
    </row>
    <row r="616" spans="1:7" x14ac:dyDescent="0.25">
      <c r="A616" s="131" t="s">
        <v>11</v>
      </c>
      <c r="B616" s="100" t="s">
        <v>717</v>
      </c>
      <c r="C616" s="132" t="s">
        <v>138</v>
      </c>
      <c r="D616" s="37">
        <v>1</v>
      </c>
      <c r="E616" s="38"/>
      <c r="F616" s="38"/>
      <c r="G616" s="39">
        <v>1.841512968260605E-5</v>
      </c>
    </row>
    <row r="617" spans="1:7" ht="36" x14ac:dyDescent="0.25">
      <c r="A617" s="131">
        <v>3</v>
      </c>
      <c r="B617" s="100" t="s">
        <v>718</v>
      </c>
      <c r="C617" s="132"/>
      <c r="D617" s="37">
        <v>0</v>
      </c>
      <c r="E617" s="38"/>
      <c r="F617" s="38"/>
      <c r="G617" s="39"/>
    </row>
    <row r="618" spans="1:7" x14ac:dyDescent="0.25">
      <c r="A618" s="131" t="s">
        <v>11</v>
      </c>
      <c r="B618" s="100" t="s">
        <v>719</v>
      </c>
      <c r="C618" s="132" t="s">
        <v>138</v>
      </c>
      <c r="D618" s="37">
        <v>1</v>
      </c>
      <c r="E618" s="38"/>
      <c r="F618" s="38"/>
      <c r="G618" s="39">
        <v>1.5214324546744573E-5</v>
      </c>
    </row>
    <row r="619" spans="1:7" ht="36" x14ac:dyDescent="0.25">
      <c r="A619" s="131">
        <v>4</v>
      </c>
      <c r="B619" s="100" t="s">
        <v>720</v>
      </c>
      <c r="C619" s="132"/>
      <c r="D619" s="37">
        <v>0</v>
      </c>
      <c r="E619" s="38"/>
      <c r="F619" s="38"/>
      <c r="G619" s="39"/>
    </row>
    <row r="620" spans="1:7" x14ac:dyDescent="0.25">
      <c r="A620" s="131" t="s">
        <v>11</v>
      </c>
      <c r="B620" s="100" t="s">
        <v>721</v>
      </c>
      <c r="C620" s="132" t="s">
        <v>138</v>
      </c>
      <c r="D620" s="37">
        <v>2</v>
      </c>
      <c r="E620" s="38"/>
      <c r="F620" s="38"/>
      <c r="G620" s="39">
        <v>5.2971340424193831E-6</v>
      </c>
    </row>
    <row r="621" spans="1:7" x14ac:dyDescent="0.25">
      <c r="A621" s="131">
        <v>5</v>
      </c>
      <c r="B621" s="100" t="s">
        <v>722</v>
      </c>
      <c r="C621" s="132" t="s">
        <v>56</v>
      </c>
      <c r="D621" s="37">
        <v>1</v>
      </c>
      <c r="E621" s="38"/>
      <c r="F621" s="38"/>
      <c r="G621" s="39">
        <v>4.4121560234442985E-6</v>
      </c>
    </row>
    <row r="622" spans="1:7" ht="36" x14ac:dyDescent="0.25">
      <c r="A622" s="131">
        <v>6</v>
      </c>
      <c r="B622" s="100" t="s">
        <v>723</v>
      </c>
      <c r="C622" s="132" t="s">
        <v>138</v>
      </c>
      <c r="D622" s="37">
        <v>4</v>
      </c>
      <c r="E622" s="38"/>
      <c r="F622" s="38"/>
      <c r="G622" s="39">
        <v>1.253813404863663E-4</v>
      </c>
    </row>
    <row r="623" spans="1:7" ht="54" x14ac:dyDescent="0.25">
      <c r="A623" s="131">
        <v>7</v>
      </c>
      <c r="B623" s="100" t="s">
        <v>724</v>
      </c>
      <c r="C623" s="132" t="s">
        <v>138</v>
      </c>
      <c r="D623" s="37">
        <v>2</v>
      </c>
      <c r="E623" s="38"/>
      <c r="F623" s="38"/>
      <c r="G623" s="39">
        <v>5.3444895818416224E-5</v>
      </c>
    </row>
    <row r="624" spans="1:7" x14ac:dyDescent="0.25">
      <c r="A624" s="147" t="s">
        <v>465</v>
      </c>
      <c r="B624" s="147"/>
      <c r="C624" s="147"/>
      <c r="D624" s="147"/>
      <c r="E624" s="147"/>
      <c r="F624" s="147"/>
      <c r="G624" s="141">
        <f>SUM(G6:G623)</f>
        <v>1</v>
      </c>
    </row>
  </sheetData>
  <mergeCells count="4">
    <mergeCell ref="A1:G1"/>
    <mergeCell ref="A2:G2"/>
    <mergeCell ref="A3:G3"/>
    <mergeCell ref="A624:F624"/>
  </mergeCells>
  <pageMargins left="0.45" right="0.2" top="0.25" bottom="0.5" header="0.3" footer="0.3"/>
  <pageSetup paperSize="9"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0B906-BCD8-4B04-B640-6992424A9A94}">
  <dimension ref="A1:I11"/>
  <sheetViews>
    <sheetView view="pageBreakPreview" zoomScale="60" zoomScaleNormal="85" workbookViewId="0">
      <selection activeCell="B13" sqref="B13"/>
    </sheetView>
  </sheetViews>
  <sheetFormatPr defaultRowHeight="14.25" x14ac:dyDescent="0.2"/>
  <cols>
    <col min="1" max="1" width="9.140625" style="2"/>
    <col min="2" max="2" width="103.42578125" style="2" customWidth="1"/>
    <col min="3" max="5" width="14.85546875" style="2" customWidth="1"/>
    <col min="6" max="8" width="26.5703125" style="2" customWidth="1"/>
    <col min="9" max="9" width="59.5703125" style="2" customWidth="1"/>
    <col min="10" max="16384" width="9.140625" style="2"/>
  </cols>
  <sheetData>
    <row r="1" spans="1:9" x14ac:dyDescent="0.2">
      <c r="A1" s="148"/>
      <c r="B1" s="148"/>
      <c r="C1" s="148"/>
      <c r="D1" s="148"/>
      <c r="E1" s="1"/>
      <c r="F1" s="1"/>
      <c r="G1" s="1"/>
      <c r="H1" s="1"/>
      <c r="I1" s="1"/>
    </row>
    <row r="2" spans="1:9" s="8" customFormat="1" ht="36.75" customHeight="1" x14ac:dyDescent="0.25">
      <c r="A2" s="149" t="s">
        <v>738</v>
      </c>
      <c r="B2" s="149"/>
      <c r="C2" s="149"/>
      <c r="D2" s="149"/>
      <c r="E2" s="149"/>
      <c r="F2" s="149"/>
      <c r="G2" s="149"/>
      <c r="H2" s="149"/>
      <c r="I2" s="149"/>
    </row>
    <row r="3" spans="1:9" s="8" customFormat="1" ht="40.5" customHeight="1" x14ac:dyDescent="0.25">
      <c r="A3" s="149" t="s">
        <v>725</v>
      </c>
      <c r="B3" s="149"/>
      <c r="C3" s="149"/>
      <c r="D3" s="149"/>
      <c r="E3" s="149"/>
      <c r="F3" s="149"/>
      <c r="G3" s="149"/>
      <c r="H3" s="149"/>
      <c r="I3" s="149"/>
    </row>
    <row r="4" spans="1:9" s="8" customFormat="1" ht="136.5" customHeight="1" x14ac:dyDescent="0.25">
      <c r="A4" s="3" t="s">
        <v>726</v>
      </c>
      <c r="B4" s="4" t="s">
        <v>3</v>
      </c>
      <c r="C4" s="4" t="s">
        <v>727</v>
      </c>
      <c r="D4" s="4" t="s">
        <v>728</v>
      </c>
      <c r="E4" s="4" t="s">
        <v>729</v>
      </c>
      <c r="F4" s="5" t="s">
        <v>730</v>
      </c>
      <c r="G4" s="6" t="s">
        <v>731</v>
      </c>
      <c r="H4" s="5" t="s">
        <v>732</v>
      </c>
      <c r="I4" s="7" t="s">
        <v>733</v>
      </c>
    </row>
    <row r="5" spans="1:9" ht="51.75" customHeight="1" x14ac:dyDescent="0.2">
      <c r="A5" s="9">
        <v>1</v>
      </c>
      <c r="B5" s="10">
        <v>2</v>
      </c>
      <c r="C5" s="10">
        <v>3</v>
      </c>
      <c r="D5" s="10">
        <v>4</v>
      </c>
      <c r="E5" s="10">
        <v>5</v>
      </c>
      <c r="F5" s="10">
        <v>6</v>
      </c>
      <c r="G5" s="10"/>
      <c r="H5" s="10">
        <v>7</v>
      </c>
      <c r="I5" s="10">
        <v>8</v>
      </c>
    </row>
    <row r="6" spans="1:9" ht="216" customHeight="1" x14ac:dyDescent="0.2">
      <c r="A6" s="11">
        <v>1</v>
      </c>
      <c r="B6" s="12" t="s">
        <v>822</v>
      </c>
      <c r="C6" s="13">
        <v>1</v>
      </c>
      <c r="D6" s="14" t="s">
        <v>734</v>
      </c>
      <c r="E6" s="15" t="s">
        <v>735</v>
      </c>
      <c r="F6" s="16"/>
      <c r="G6" s="17">
        <f>+BOQ_CUM_RATE_SCH!F5</f>
        <v>60000000</v>
      </c>
      <c r="H6" s="18"/>
      <c r="I6" s="19"/>
    </row>
    <row r="7" spans="1:9" ht="39" customHeight="1" x14ac:dyDescent="0.2">
      <c r="A7" s="20" t="s">
        <v>736</v>
      </c>
      <c r="B7" s="20"/>
      <c r="C7" s="21"/>
      <c r="D7" s="21"/>
      <c r="E7" s="21"/>
      <c r="F7" s="22">
        <f>F6</f>
        <v>0</v>
      </c>
      <c r="G7" s="22">
        <f>G6</f>
        <v>60000000</v>
      </c>
      <c r="H7" s="22">
        <f>H6</f>
        <v>0</v>
      </c>
      <c r="I7" s="23"/>
    </row>
    <row r="8" spans="1:9" ht="42.75" customHeight="1" x14ac:dyDescent="0.2">
      <c r="A8" s="20" t="s">
        <v>737</v>
      </c>
      <c r="B8" s="20"/>
      <c r="C8" s="150"/>
      <c r="D8" s="150"/>
      <c r="E8" s="150"/>
      <c r="F8" s="150"/>
      <c r="G8" s="150"/>
      <c r="H8" s="150"/>
      <c r="I8" s="150"/>
    </row>
    <row r="9" spans="1:9" x14ac:dyDescent="0.2">
      <c r="F9" s="24"/>
      <c r="G9" s="24"/>
      <c r="H9" s="24"/>
    </row>
    <row r="10" spans="1:9" x14ac:dyDescent="0.2">
      <c r="F10" s="24"/>
      <c r="G10" s="24"/>
      <c r="H10" s="24"/>
    </row>
    <row r="11" spans="1:9" x14ac:dyDescent="0.2">
      <c r="F11" s="24"/>
      <c r="G11" s="24"/>
      <c r="H11" s="24"/>
    </row>
  </sheetData>
  <mergeCells count="4">
    <mergeCell ref="A1:D1"/>
    <mergeCell ref="A2:I2"/>
    <mergeCell ref="A3:I3"/>
    <mergeCell ref="C8:I8"/>
  </mergeCells>
  <dataValidations count="5">
    <dataValidation type="list" allowBlank="1" showInputMessage="1" showErrorMessage="1" sqref="E6" xr:uid="{7BAD4B16-2879-4EF0-8D3B-C51EE4F717DC}">
      <formula1>"INR"</formula1>
    </dataValidation>
    <dataValidation type="decimal" allowBlank="1" showInputMessage="1" showErrorMessage="1" errorTitle="Invaid Entry" error="Only Numeric Values are allowed. " promptTitle="Basic Rate Entry" prompt="Please enter Basic Rate  in Rupees for this item. " sqref="F6:H6" xr:uid="{512AF1E2-8BA0-4FD7-AA88-93DAF6DB5036}">
      <formula1>0</formula1>
      <formula2>999999999999999</formula2>
    </dataValidation>
    <dataValidation type="custom" operator="notEqual" showInputMessage="1" showErrorMessage="1" errorTitle="Invalid Entry" error="Please enter some other word. (except H and T)" promptTitle="Units" prompt="Please enter Units in text._x000a_" sqref="D6" xr:uid="{34679F81-EA37-4280-B081-C66B3A7E8A8E}">
      <formula1>IF(OR(TRIM(D6)="H",TRIM(D6)="T"),FALSE,TRUE)</formula1>
    </dataValidation>
    <dataValidation type="decimal" allowBlank="1" showInputMessage="1" showErrorMessage="1" errorTitle="Invalid Entry" error="Only Numeric Values are allowed. " sqref="A6" xr:uid="{C45E9109-18F7-4DDA-B581-CDBD1EE69964}">
      <formula1>0</formula1>
      <formula2>999999999999999</formula2>
    </dataValidation>
    <dataValidation type="decimal" allowBlank="1" showInputMessage="1" showErrorMessage="1" errorTitle="Invalid Entry" error="Only Numeric Values are allowed. " promptTitle="Quantity" prompt="Please enter the Quantity for this item. " sqref="C6" xr:uid="{B5D28B8E-614F-4FAF-9CB3-47FF454D269B}">
      <formula1>0</formula1>
      <formula2>999999999999999</formula2>
    </dataValidation>
  </dataValidations>
  <pageMargins left="0.7" right="0.7" top="0.75" bottom="0.75" header="0.3" footer="0.3"/>
  <pageSetup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BOQ_CUM_RATE_SCH</vt:lpstr>
      <vt:lpstr>UNPRICED BID</vt:lpstr>
      <vt:lpstr>BOQ_CUM_RATE_SCH!Print_Titles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Hussain</dc:creator>
  <cp:lastModifiedBy>Anuranjan Kumar</cp:lastModifiedBy>
  <cp:lastPrinted>2026-03-02T11:04:22Z</cp:lastPrinted>
  <dcterms:created xsi:type="dcterms:W3CDTF">2026-01-20T13:38:56Z</dcterms:created>
  <dcterms:modified xsi:type="dcterms:W3CDTF">2026-03-20T06:46:10Z</dcterms:modified>
</cp:coreProperties>
</file>